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D:\Excel TOOL Supportive Service\"/>
    </mc:Choice>
  </mc:AlternateContent>
  <xr:revisionPtr revIDLastSave="0" documentId="13_ncr:1_{4A31C62B-BD53-42B6-A9E1-C0F51C1D2012}" xr6:coauthVersionLast="46" xr6:coauthVersionMax="46" xr10:uidLastSave="{00000000-0000-0000-0000-000000000000}"/>
  <bookViews>
    <workbookView xWindow="-108" yWindow="-108" windowWidth="23256" windowHeight="12720" tabRatio="948" firstSheet="3" activeTab="20" xr2:uid="{00000000-000D-0000-FFFF-FFFF00000000}"/>
  </bookViews>
  <sheets>
    <sheet name="Home" sheetId="20" r:id="rId1"/>
    <sheet name="Styles" sheetId="21" state="hidden" r:id="rId2"/>
    <sheet name="Introduction" sheetId="1" r:id="rId3"/>
    <sheet name="Unit Cost Table" sheetId="4" r:id="rId4"/>
    <sheet name="Summary" sheetId="2" r:id="rId5"/>
    <sheet name="Budget Projection" sheetId="17" r:id="rId6"/>
    <sheet name="Revenue Projection" sheetId="19" r:id="rId7"/>
    <sheet name="1.1.1_1" sheetId="3" r:id="rId8"/>
    <sheet name="1.1.1_2" sheetId="18" r:id="rId9"/>
    <sheet name="1.2.1." sheetId="5" r:id="rId10"/>
    <sheet name="1.3.1." sheetId="6" r:id="rId11"/>
    <sheet name="2.1.1." sheetId="7" r:id="rId12"/>
    <sheet name="3.1.1." sheetId="8" r:id="rId13"/>
    <sheet name="3.1.2." sheetId="9" r:id="rId14"/>
    <sheet name="4.1.1." sheetId="11" r:id="rId15"/>
    <sheet name="4.1.2_1" sheetId="12" r:id="rId16"/>
    <sheet name="4.1.2_2" sheetId="10" r:id="rId17"/>
    <sheet name="4.1.3." sheetId="13" r:id="rId18"/>
    <sheet name="4.1.4." sheetId="14" r:id="rId19"/>
    <sheet name="4.1.5." sheetId="15" r:id="rId20"/>
    <sheet name="4.2.1." sheetId="16" r:id="rId21"/>
  </sheets>
  <externalReferences>
    <externalReference r:id="rId22"/>
  </externalReferences>
  <definedNames>
    <definedName name="descr_blank_blocked">[1]Trans_LU!$F$197</definedName>
    <definedName name="descr_blank_locked">[1]Trans_LU!$F$162</definedName>
    <definedName name="descr_calc_curr">[1]Trans_LU!$F$194</definedName>
    <definedName name="descr_calc_dollar">[1]Trans_LU!$F$195</definedName>
    <definedName name="descr_calc_no_decimals">[1]Trans_LU!$F$189</definedName>
    <definedName name="descr_curr_input">[1]Trans_LU!$F$191</definedName>
    <definedName name="descr_curr_input_two_decimals">[1]Trans_LU!$F$192</definedName>
    <definedName name="descr_curr_output_cell">[1]Trans_LU!$F$184</definedName>
    <definedName name="descr_heading_cell">[1]Trans_LU!$F$389</definedName>
    <definedName name="descr_important_note_click">[1]Trans_LU!$F$193</definedName>
    <definedName name="descr_important_req">[1]Trans_LU!$F$179</definedName>
    <definedName name="descr_linked_curr_cell">[1]Trans_LU!$F$182</definedName>
    <definedName name="descr_linked_txt_cell">[1]Trans_LU!$F$183</definedName>
    <definedName name="descr_linked_yr">[1]Trans_LU!$F$395</definedName>
    <definedName name="descr_new_section">[1]Trans_LU!$F$396</definedName>
    <definedName name="descr_nmbr_calc_00">[1]Trans_LU!$F$185</definedName>
    <definedName name="descr_nmbr_output">[1]Trans_LU!$F$188</definedName>
    <definedName name="descr_pcnt_output">[1]Trans_LU!$F$186</definedName>
    <definedName name="dscr_hyperlink">[1]Trans_LU!$F$235</definedName>
    <definedName name="dscr_important_note">[1]Trans_LU!$F$180</definedName>
    <definedName name="dscr_nmbr_linked">[1]Trans_LU!$F$430</definedName>
    <definedName name="dscr_nmbr_linked_00">[1]Trans_LU!$F$431</definedName>
    <definedName name="dscr_perm_txt">[1]Trans_LU!$F$236</definedName>
    <definedName name="hdr_description">[1]Trans_LU!$F$977</definedName>
    <definedName name="hdr_example">[1]Trans_LU!$F$978</definedName>
    <definedName name="hdr_name">[1]Trans_LU!$F$976</definedName>
    <definedName name="lbl_blank_locked">[1]Trans_LU!$F$163</definedName>
    <definedName name="lbl_curr_00_input">[1]Trans_LU!$F$267</definedName>
    <definedName name="lbl_curr_calc">[1]Trans_LU!$F$268</definedName>
    <definedName name="lbl_curr_calc_total">[1]Trans_LU!$F$269</definedName>
    <definedName name="lbl_curr_input">[1]Trans_LU!$F$270</definedName>
    <definedName name="lbl_dollar_calc">[1]Trans_LU!$F$12</definedName>
    <definedName name="lbl_dollar_calc_total">[1]Trans_LU!$F$13</definedName>
    <definedName name="lbl_dollar_input">[1]Trans_LU!$F$17</definedName>
    <definedName name="lbl_dollar_linked">[1]Trans_LU!$F$18</definedName>
    <definedName name="lbl_heading1">[1]Trans_LU!$F$388</definedName>
    <definedName name="lbl_hyperlink_followed">[1]Trans_LU!$F$393</definedName>
    <definedName name="lbl_hyperlnk">[1]Trans_LU!$F$392</definedName>
    <definedName name="lbl_important_note">[1]Trans_LU!$F$181</definedName>
    <definedName name="lbl_input">[1]Trans_LU!$F$421</definedName>
    <definedName name="lbl_input_yr">[1]Trans_LU!$F$422</definedName>
    <definedName name="lbl_nmbr_00_calc">[1]Trans_LU!$F$14</definedName>
    <definedName name="lbl_nmbr_00_linked">[1]Trans_LU!$F$8</definedName>
    <definedName name="lbl_nmbr_calc">[1]Trans_LU!$F$10</definedName>
    <definedName name="lbl_nmbr_input">[1]Trans_LU!$F$11</definedName>
    <definedName name="lbl_nmbr_linked">[1]Trans_LU!$F$7</definedName>
    <definedName name="lbl_pcnt_calc">[1]Trans_LU!$F$20</definedName>
    <definedName name="lbl_pcnt_inp">[1]Trans_LU!$F$27</definedName>
    <definedName name="lbl_requires_user_doll_input">[1]Trans_LU!$F$579</definedName>
    <definedName name="lbl_requires_user_nmbr_input">[1]Trans_LU!$F$578</definedName>
    <definedName name="lbl_requires_user_pcnt_input">[1]Trans_LU!$F$580</definedName>
    <definedName name="lbl_requires_user_selection">[1]Trans_LU!$F$581</definedName>
    <definedName name="lbl_requires_user_txt_input">[1]Trans_LU!$F$582</definedName>
    <definedName name="lbl_requires_user_yr_input">[1]Trans_LU!$F$583</definedName>
    <definedName name="lbl_section_heading">[1]Trans_LU!$F$616</definedName>
    <definedName name="lbl_selection">[1]Trans_LU!$F$625</definedName>
    <definedName name="lbl_sheet_title">[1]Trans_LU!$F$637</definedName>
    <definedName name="lbl_table_header">[1]Trans_LU!$F$680</definedName>
    <definedName name="lbl_text_linked">[1]Trans_LU!$F$690</definedName>
    <definedName name="lbl_text_locked">[1]Trans_LU!$F$691</definedName>
    <definedName name="lbl_text_locked_bold">[1]Trans_LU!$F$692</definedName>
    <definedName name="lbl_tip">[1]Trans_LU!$F$719</definedName>
    <definedName name="lbl_yr_linked">[1]Trans_LU!$F$848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1" l="1"/>
  <c r="A9" i="17"/>
  <c r="C16" i="21"/>
  <c r="A16" i="21"/>
  <c r="C15" i="21"/>
  <c r="A15" i="21"/>
  <c r="C14" i="21"/>
  <c r="A14" i="21"/>
  <c r="C13" i="21"/>
  <c r="A13" i="21"/>
  <c r="C12" i="21"/>
  <c r="A12" i="21"/>
  <c r="C11" i="21"/>
  <c r="B11" i="21"/>
  <c r="A11" i="21"/>
  <c r="C10" i="21"/>
  <c r="A10" i="21"/>
  <c r="C9" i="21"/>
  <c r="A9" i="21"/>
  <c r="C8" i="21"/>
  <c r="A8" i="21"/>
  <c r="A7" i="21"/>
  <c r="C4" i="21"/>
  <c r="A4" i="21"/>
  <c r="C3" i="21"/>
  <c r="B3" i="21"/>
  <c r="A3" i="21"/>
  <c r="D16" i="15" l="1"/>
  <c r="D16" i="14"/>
  <c r="D16" i="13"/>
  <c r="D17" i="10"/>
  <c r="D16" i="12"/>
  <c r="D16" i="11"/>
  <c r="D16" i="9"/>
  <c r="D16" i="7"/>
  <c r="D16" i="6"/>
  <c r="D16" i="5"/>
  <c r="D16" i="3"/>
  <c r="D23" i="6"/>
  <c r="D22" i="6"/>
  <c r="D22" i="5"/>
  <c r="D23" i="5"/>
  <c r="D23" i="3"/>
  <c r="D22" i="3"/>
  <c r="D25" i="14"/>
  <c r="D15" i="3"/>
  <c r="D19" i="3"/>
  <c r="D21" i="11"/>
  <c r="D19" i="5"/>
  <c r="E8" i="3"/>
  <c r="C32" i="19"/>
  <c r="D25" i="5"/>
  <c r="D25" i="3"/>
  <c r="D25" i="6"/>
  <c r="D23" i="16"/>
  <c r="D20" i="16"/>
  <c r="D18" i="16"/>
  <c r="D16" i="16"/>
  <c r="D14" i="16"/>
  <c r="D21" i="15"/>
  <c r="D21" i="14"/>
  <c r="D21" i="13"/>
  <c r="D22" i="10"/>
  <c r="D21" i="12"/>
  <c r="D21" i="9"/>
  <c r="D21" i="8"/>
  <c r="D24" i="15"/>
  <c r="D19" i="15"/>
  <c r="D17" i="15"/>
  <c r="D15" i="15"/>
  <c r="D14" i="15"/>
  <c r="D24" i="14"/>
  <c r="D19" i="14"/>
  <c r="D17" i="14"/>
  <c r="D15" i="14"/>
  <c r="D25" i="13"/>
  <c r="D24" i="13"/>
  <c r="D19" i="13"/>
  <c r="D17" i="13"/>
  <c r="D15" i="13"/>
  <c r="D14" i="13"/>
  <c r="D25" i="10"/>
  <c r="D20" i="10"/>
  <c r="D18" i="10"/>
  <c r="D16" i="10"/>
  <c r="D15" i="10"/>
  <c r="D24" i="12"/>
  <c r="D19" i="12"/>
  <c r="D17" i="12"/>
  <c r="D15" i="12"/>
  <c r="D14" i="12"/>
  <c r="D24" i="11"/>
  <c r="D19" i="11"/>
  <c r="D17" i="11"/>
  <c r="D15" i="11"/>
  <c r="D14" i="11"/>
  <c r="D25" i="9"/>
  <c r="D24" i="9"/>
  <c r="D19" i="9"/>
  <c r="D17" i="9"/>
  <c r="D15" i="9"/>
  <c r="D14" i="9"/>
  <c r="D25" i="8"/>
  <c r="D24" i="8"/>
  <c r="D19" i="8"/>
  <c r="D17" i="8"/>
  <c r="D16" i="8"/>
  <c r="D15" i="8"/>
  <c r="D14" i="8"/>
  <c r="D25" i="7"/>
  <c r="D24" i="7"/>
  <c r="D23" i="7"/>
  <c r="D22" i="7"/>
  <c r="D20" i="7"/>
  <c r="D19" i="7"/>
  <c r="D17" i="7"/>
  <c r="D15" i="7"/>
  <c r="D14" i="7"/>
  <c r="D24" i="6"/>
  <c r="D20" i="6"/>
  <c r="D19" i="6"/>
  <c r="D17" i="6"/>
  <c r="D15" i="6"/>
  <c r="D14" i="6"/>
  <c r="D24" i="5"/>
  <c r="D20" i="5"/>
  <c r="E20" i="5"/>
  <c r="E18" i="18"/>
  <c r="F18" i="18" s="1"/>
  <c r="D20" i="19" s="1"/>
  <c r="C20" i="19"/>
  <c r="E17" i="6"/>
  <c r="E17" i="7"/>
  <c r="F17" i="7" s="1"/>
  <c r="E17" i="8"/>
  <c r="E17" i="9"/>
  <c r="E17" i="11"/>
  <c r="E17" i="12"/>
  <c r="E18" i="10"/>
  <c r="F18" i="10" s="1"/>
  <c r="E17" i="13"/>
  <c r="E17" i="14"/>
  <c r="E17" i="15"/>
  <c r="F17" i="15" s="1"/>
  <c r="E16" i="16"/>
  <c r="E17" i="3"/>
  <c r="F17" i="3" s="1"/>
  <c r="E17" i="18"/>
  <c r="F17" i="18" s="1"/>
  <c r="E17" i="5"/>
  <c r="D20" i="3"/>
  <c r="D17" i="5"/>
  <c r="D15" i="5"/>
  <c r="D14" i="5"/>
  <c r="D24" i="3"/>
  <c r="E19" i="3"/>
  <c r="E20" i="18"/>
  <c r="F20" i="18" s="1"/>
  <c r="E19" i="5"/>
  <c r="F19" i="5" s="1"/>
  <c r="E19" i="6"/>
  <c r="F19" i="6" s="1"/>
  <c r="E19" i="7"/>
  <c r="E19" i="8"/>
  <c r="E19" i="9"/>
  <c r="E19" i="11"/>
  <c r="F19" i="11" s="1"/>
  <c r="E19" i="12"/>
  <c r="F19" i="12"/>
  <c r="E20" i="10"/>
  <c r="E19" i="13"/>
  <c r="E19" i="14"/>
  <c r="E19" i="15"/>
  <c r="F19" i="15" s="1"/>
  <c r="E18" i="16"/>
  <c r="F18" i="16" s="1"/>
  <c r="D14" i="3"/>
  <c r="E11" i="16"/>
  <c r="F11" i="16" s="1"/>
  <c r="E10" i="16"/>
  <c r="F10" i="16" s="1"/>
  <c r="E9" i="16"/>
  <c r="F9" i="16" s="1"/>
  <c r="E8" i="16"/>
  <c r="F8" i="16" s="1"/>
  <c r="E7" i="16"/>
  <c r="F7" i="16" s="1"/>
  <c r="E12" i="15"/>
  <c r="F12" i="15" s="1"/>
  <c r="E11" i="15"/>
  <c r="F11" i="15" s="1"/>
  <c r="E10" i="15"/>
  <c r="F10" i="15" s="1"/>
  <c r="E9" i="15"/>
  <c r="F9" i="15" s="1"/>
  <c r="E8" i="15"/>
  <c r="F8" i="15" s="1"/>
  <c r="E12" i="14"/>
  <c r="F12" i="14" s="1"/>
  <c r="E11" i="14"/>
  <c r="F11" i="14" s="1"/>
  <c r="E10" i="14"/>
  <c r="F10" i="14" s="1"/>
  <c r="E9" i="14"/>
  <c r="F9" i="14" s="1"/>
  <c r="E8" i="14"/>
  <c r="F8" i="14" s="1"/>
  <c r="E12" i="13"/>
  <c r="F12" i="13" s="1"/>
  <c r="E11" i="13"/>
  <c r="F11" i="13" s="1"/>
  <c r="E10" i="13"/>
  <c r="F10" i="13" s="1"/>
  <c r="E9" i="13"/>
  <c r="F9" i="13" s="1"/>
  <c r="E8" i="13"/>
  <c r="F8" i="13" s="1"/>
  <c r="E13" i="10"/>
  <c r="F13" i="10" s="1"/>
  <c r="D14" i="19" s="1"/>
  <c r="E12" i="10"/>
  <c r="F12" i="10" s="1"/>
  <c r="E11" i="10"/>
  <c r="F11" i="10" s="1"/>
  <c r="E10" i="10"/>
  <c r="F10" i="10" s="1"/>
  <c r="E9" i="10"/>
  <c r="F9" i="10" s="1"/>
  <c r="E8" i="10"/>
  <c r="F8" i="10" s="1"/>
  <c r="E12" i="12"/>
  <c r="F12" i="12" s="1"/>
  <c r="E11" i="12"/>
  <c r="F11" i="12"/>
  <c r="E10" i="12"/>
  <c r="F10" i="12" s="1"/>
  <c r="E9" i="12"/>
  <c r="F9" i="12" s="1"/>
  <c r="E8" i="12"/>
  <c r="F8" i="12" s="1"/>
  <c r="E12" i="11"/>
  <c r="F12" i="11" s="1"/>
  <c r="E11" i="11"/>
  <c r="F11" i="11" s="1"/>
  <c r="E10" i="11"/>
  <c r="F10" i="11" s="1"/>
  <c r="E9" i="11"/>
  <c r="E8" i="11"/>
  <c r="F8" i="11" s="1"/>
  <c r="E12" i="9"/>
  <c r="F12" i="9" s="1"/>
  <c r="E11" i="9"/>
  <c r="F11" i="9" s="1"/>
  <c r="E10" i="9"/>
  <c r="F10" i="9" s="1"/>
  <c r="E9" i="9"/>
  <c r="F9" i="9"/>
  <c r="E8" i="9"/>
  <c r="F8" i="9" s="1"/>
  <c r="E12" i="8"/>
  <c r="F12" i="8" s="1"/>
  <c r="E11" i="8"/>
  <c r="F11" i="8" s="1"/>
  <c r="E10" i="8"/>
  <c r="F10" i="8" s="1"/>
  <c r="E9" i="8"/>
  <c r="F9" i="8" s="1"/>
  <c r="E8" i="8"/>
  <c r="F8" i="8" s="1"/>
  <c r="E12" i="7"/>
  <c r="F12" i="7" s="1"/>
  <c r="E11" i="7"/>
  <c r="F11" i="7" s="1"/>
  <c r="E10" i="7"/>
  <c r="F10" i="7" s="1"/>
  <c r="E9" i="7"/>
  <c r="F9" i="7" s="1"/>
  <c r="E8" i="7"/>
  <c r="F8" i="7" s="1"/>
  <c r="E12" i="6"/>
  <c r="F12" i="6" s="1"/>
  <c r="E11" i="6"/>
  <c r="F11" i="6" s="1"/>
  <c r="E10" i="6"/>
  <c r="F10" i="6" s="1"/>
  <c r="E9" i="6"/>
  <c r="F9" i="6" s="1"/>
  <c r="E8" i="6"/>
  <c r="F8" i="6" s="1"/>
  <c r="E12" i="5"/>
  <c r="F12" i="5" s="1"/>
  <c r="E11" i="5"/>
  <c r="F11" i="5" s="1"/>
  <c r="E10" i="5"/>
  <c r="F10" i="5" s="1"/>
  <c r="E9" i="5"/>
  <c r="F9" i="5" s="1"/>
  <c r="E8" i="5"/>
  <c r="F8" i="5" s="1"/>
  <c r="E12" i="18"/>
  <c r="F12" i="18" s="1"/>
  <c r="E11" i="18"/>
  <c r="F11" i="18" s="1"/>
  <c r="E10" i="18"/>
  <c r="F10" i="18" s="1"/>
  <c r="E9" i="18"/>
  <c r="F9" i="18" s="1"/>
  <c r="E8" i="18"/>
  <c r="F8" i="18" s="1"/>
  <c r="E12" i="3"/>
  <c r="F12" i="3" s="1"/>
  <c r="E11" i="3"/>
  <c r="F11" i="3" s="1"/>
  <c r="E10" i="3"/>
  <c r="F10" i="3" s="1"/>
  <c r="E9" i="3"/>
  <c r="F9" i="3" s="1"/>
  <c r="F8" i="3"/>
  <c r="E26" i="18"/>
  <c r="F26" i="18" s="1"/>
  <c r="E25" i="3"/>
  <c r="E25" i="5"/>
  <c r="F25" i="5" s="1"/>
  <c r="E25" i="6"/>
  <c r="F25" i="6" s="1"/>
  <c r="E25" i="7"/>
  <c r="E25" i="8"/>
  <c r="E25" i="9"/>
  <c r="E25" i="11"/>
  <c r="F25" i="11" s="1"/>
  <c r="E25" i="12"/>
  <c r="F25" i="12" s="1"/>
  <c r="E26" i="10"/>
  <c r="F26" i="10" s="1"/>
  <c r="E25" i="13"/>
  <c r="F25" i="13" s="1"/>
  <c r="E25" i="14"/>
  <c r="F25" i="14" s="1"/>
  <c r="E25" i="15"/>
  <c r="F25" i="15" s="1"/>
  <c r="E24" i="16"/>
  <c r="F24" i="16" s="1"/>
  <c r="C28" i="19"/>
  <c r="E25" i="18"/>
  <c r="F25" i="18" s="1"/>
  <c r="E24" i="3"/>
  <c r="F24" i="3" s="1"/>
  <c r="E24" i="5"/>
  <c r="F24" i="5" s="1"/>
  <c r="E24" i="6"/>
  <c r="E24" i="7"/>
  <c r="E24" i="8"/>
  <c r="F24" i="8" s="1"/>
  <c r="E24" i="9"/>
  <c r="E24" i="11"/>
  <c r="F24" i="11" s="1"/>
  <c r="E24" i="12"/>
  <c r="E25" i="10"/>
  <c r="E24" i="13"/>
  <c r="F24" i="13" s="1"/>
  <c r="E24" i="14"/>
  <c r="F24" i="14" s="1"/>
  <c r="E24" i="15"/>
  <c r="E23" i="16"/>
  <c r="C27" i="19"/>
  <c r="E24" i="18"/>
  <c r="F24" i="18" s="1"/>
  <c r="E23" i="3"/>
  <c r="E23" i="5"/>
  <c r="F23" i="5" s="1"/>
  <c r="E23" i="6"/>
  <c r="F23" i="6" s="1"/>
  <c r="E23" i="7"/>
  <c r="F23" i="7" s="1"/>
  <c r="E23" i="8"/>
  <c r="F23" i="8" s="1"/>
  <c r="E23" i="9"/>
  <c r="F23" i="9" s="1"/>
  <c r="E23" i="11"/>
  <c r="F23" i="11" s="1"/>
  <c r="E23" i="12"/>
  <c r="F23" i="12" s="1"/>
  <c r="E24" i="10"/>
  <c r="F24" i="10" s="1"/>
  <c r="E23" i="13"/>
  <c r="F23" i="13" s="1"/>
  <c r="E23" i="14"/>
  <c r="F23" i="14" s="1"/>
  <c r="E23" i="15"/>
  <c r="F23" i="15" s="1"/>
  <c r="E22" i="16"/>
  <c r="F22" i="16" s="1"/>
  <c r="C26" i="19"/>
  <c r="E23" i="18"/>
  <c r="F23" i="18" s="1"/>
  <c r="E22" i="3"/>
  <c r="F22" i="3" s="1"/>
  <c r="E22" i="5"/>
  <c r="F22" i="5" s="1"/>
  <c r="E22" i="6"/>
  <c r="F22" i="6" s="1"/>
  <c r="E22" i="7"/>
  <c r="E22" i="8"/>
  <c r="F22" i="8" s="1"/>
  <c r="E22" i="9"/>
  <c r="F22" i="9" s="1"/>
  <c r="E22" i="11"/>
  <c r="F22" i="11" s="1"/>
  <c r="E22" i="12"/>
  <c r="F22" i="12" s="1"/>
  <c r="E23" i="10"/>
  <c r="F23" i="10" s="1"/>
  <c r="E22" i="13"/>
  <c r="F22" i="13" s="1"/>
  <c r="E22" i="14"/>
  <c r="F22" i="14" s="1"/>
  <c r="E22" i="15"/>
  <c r="F22" i="15" s="1"/>
  <c r="E21" i="16"/>
  <c r="F21" i="16" s="1"/>
  <c r="C25" i="19"/>
  <c r="E22" i="18"/>
  <c r="F22" i="18" s="1"/>
  <c r="E21" i="3"/>
  <c r="F21" i="3" s="1"/>
  <c r="E21" i="5"/>
  <c r="F21" i="5" s="1"/>
  <c r="E21" i="6"/>
  <c r="F21" i="6" s="1"/>
  <c r="E21" i="7"/>
  <c r="F21" i="7" s="1"/>
  <c r="E21" i="8"/>
  <c r="E21" i="9"/>
  <c r="E21" i="11"/>
  <c r="F21" i="11" s="1"/>
  <c r="E21" i="12"/>
  <c r="F21" i="12" s="1"/>
  <c r="E22" i="10"/>
  <c r="E21" i="13"/>
  <c r="E21" i="14"/>
  <c r="F21" i="14" s="1"/>
  <c r="E21" i="15"/>
  <c r="F21" i="15" s="1"/>
  <c r="E20" i="16"/>
  <c r="F20" i="16" s="1"/>
  <c r="C24" i="19"/>
  <c r="E21" i="18"/>
  <c r="F21" i="18"/>
  <c r="E20" i="3"/>
  <c r="E20" i="6"/>
  <c r="F20" i="6" s="1"/>
  <c r="E20" i="7"/>
  <c r="F20" i="7" s="1"/>
  <c r="E20" i="8"/>
  <c r="F20" i="8" s="1"/>
  <c r="E20" i="9"/>
  <c r="F20" i="9" s="1"/>
  <c r="E20" i="11"/>
  <c r="F20" i="11" s="1"/>
  <c r="E20" i="12"/>
  <c r="F20" i="12" s="1"/>
  <c r="E21" i="10"/>
  <c r="F21" i="10" s="1"/>
  <c r="E20" i="13"/>
  <c r="F20" i="13" s="1"/>
  <c r="E20" i="14"/>
  <c r="F20" i="14" s="1"/>
  <c r="E20" i="15"/>
  <c r="F20" i="15" s="1"/>
  <c r="E19" i="16"/>
  <c r="F19" i="16" s="1"/>
  <c r="C23" i="19"/>
  <c r="C22" i="19"/>
  <c r="C19" i="19"/>
  <c r="E16" i="3"/>
  <c r="E16" i="18"/>
  <c r="F16" i="18" s="1"/>
  <c r="E16" i="5"/>
  <c r="F16" i="5" s="1"/>
  <c r="E16" i="6"/>
  <c r="F16" i="6" s="1"/>
  <c r="E16" i="7"/>
  <c r="E16" i="8"/>
  <c r="E16" i="9"/>
  <c r="F16" i="9" s="1"/>
  <c r="E16" i="11"/>
  <c r="F16" i="11" s="1"/>
  <c r="E16" i="12"/>
  <c r="F16" i="12" s="1"/>
  <c r="E17" i="10"/>
  <c r="E16" i="13"/>
  <c r="F16" i="13" s="1"/>
  <c r="E16" i="14"/>
  <c r="F16" i="14" s="1"/>
  <c r="E16" i="15"/>
  <c r="F16" i="15" s="1"/>
  <c r="E15" i="16"/>
  <c r="F15" i="16" s="1"/>
  <c r="C18" i="19"/>
  <c r="E15" i="3"/>
  <c r="F15" i="3" s="1"/>
  <c r="E15" i="18"/>
  <c r="F15" i="18" s="1"/>
  <c r="E15" i="5"/>
  <c r="E15" i="6"/>
  <c r="E15" i="7"/>
  <c r="F15" i="7" s="1"/>
  <c r="E15" i="8"/>
  <c r="F15" i="8" s="1"/>
  <c r="E15" i="9"/>
  <c r="F15" i="9" s="1"/>
  <c r="E15" i="11"/>
  <c r="E15" i="12"/>
  <c r="F15" i="12" s="1"/>
  <c r="E16" i="10"/>
  <c r="F16" i="10" s="1"/>
  <c r="E15" i="13"/>
  <c r="F15" i="13" s="1"/>
  <c r="E15" i="14"/>
  <c r="E15" i="15"/>
  <c r="F15" i="15" s="1"/>
  <c r="E14" i="16"/>
  <c r="C17" i="19"/>
  <c r="E14" i="3"/>
  <c r="E14" i="18"/>
  <c r="F14" i="18" s="1"/>
  <c r="E14" i="5"/>
  <c r="E14" i="6"/>
  <c r="F14" i="6" s="1"/>
  <c r="E14" i="7"/>
  <c r="F14" i="7" s="1"/>
  <c r="E14" i="8"/>
  <c r="F14" i="8" s="1"/>
  <c r="E14" i="9"/>
  <c r="E14" i="11"/>
  <c r="F14" i="11" s="1"/>
  <c r="E14" i="12"/>
  <c r="E15" i="10"/>
  <c r="F15" i="10" s="1"/>
  <c r="E14" i="13"/>
  <c r="F14" i="13" s="1"/>
  <c r="E14" i="14"/>
  <c r="F14" i="14"/>
  <c r="E14" i="15"/>
  <c r="F14" i="15" s="1"/>
  <c r="E13" i="16"/>
  <c r="F13" i="16" s="1"/>
  <c r="C16" i="19"/>
  <c r="C9" i="19"/>
  <c r="C10" i="19"/>
  <c r="C11" i="19"/>
  <c r="C12" i="19"/>
  <c r="C13" i="19"/>
  <c r="C14" i="19"/>
  <c r="C28" i="16"/>
  <c r="C29" i="15"/>
  <c r="C29" i="14"/>
  <c r="C29" i="13"/>
  <c r="C30" i="10"/>
  <c r="C29" i="12"/>
  <c r="C29" i="11"/>
  <c r="C29" i="9"/>
  <c r="C29" i="8"/>
  <c r="C29" i="7"/>
  <c r="C29" i="6"/>
  <c r="C29" i="5"/>
  <c r="C30" i="18"/>
  <c r="C29" i="3"/>
  <c r="A22" i="17"/>
  <c r="A21" i="17"/>
  <c r="A20" i="17"/>
  <c r="A19" i="17"/>
  <c r="A18" i="17"/>
  <c r="A17" i="17"/>
  <c r="A16" i="17"/>
  <c r="A15" i="17"/>
  <c r="A14" i="17"/>
  <c r="A13" i="17"/>
  <c r="A12" i="17"/>
  <c r="A11" i="17"/>
  <c r="A10" i="17"/>
  <c r="C20" i="2"/>
  <c r="C19" i="2"/>
  <c r="C18" i="2"/>
  <c r="C17" i="2"/>
  <c r="C16" i="2"/>
  <c r="C15" i="2"/>
  <c r="C14" i="2"/>
  <c r="C13" i="2"/>
  <c r="C12" i="2"/>
  <c r="C11" i="2"/>
  <c r="C10" i="2"/>
  <c r="C9" i="2"/>
  <c r="C8" i="2"/>
  <c r="B8" i="2"/>
  <c r="B10" i="2"/>
  <c r="B20" i="2"/>
  <c r="B19" i="2"/>
  <c r="B18" i="2"/>
  <c r="B17" i="2"/>
  <c r="B16" i="2"/>
  <c r="B15" i="2"/>
  <c r="B14" i="2"/>
  <c r="B13" i="2"/>
  <c r="B12" i="2"/>
  <c r="B11" i="2"/>
  <c r="B9" i="2"/>
  <c r="A20" i="2"/>
  <c r="A19" i="2"/>
  <c r="A18" i="2"/>
  <c r="A17" i="2"/>
  <c r="A16" i="2"/>
  <c r="A15" i="2"/>
  <c r="A14" i="2"/>
  <c r="A13" i="2"/>
  <c r="A12" i="2"/>
  <c r="A11" i="2"/>
  <c r="A10" i="2"/>
  <c r="A9" i="2"/>
  <c r="A8" i="2"/>
  <c r="D9" i="2"/>
  <c r="E9" i="2"/>
  <c r="D10" i="2"/>
  <c r="E10" i="2"/>
  <c r="D11" i="2"/>
  <c r="E11" i="2"/>
  <c r="D12" i="2"/>
  <c r="E12" i="2"/>
  <c r="D13" i="2"/>
  <c r="E13" i="2"/>
  <c r="D14" i="2"/>
  <c r="E14" i="2"/>
  <c r="D15" i="2"/>
  <c r="E15" i="2"/>
  <c r="D16" i="2"/>
  <c r="E16" i="2"/>
  <c r="D17" i="2"/>
  <c r="E17" i="2"/>
  <c r="D18" i="2"/>
  <c r="E18" i="2"/>
  <c r="D19" i="2"/>
  <c r="E19" i="2"/>
  <c r="D20" i="2"/>
  <c r="E20" i="2"/>
  <c r="B7" i="2"/>
  <c r="C7" i="2"/>
  <c r="A7" i="2"/>
  <c r="F24" i="7" l="1"/>
  <c r="F19" i="3"/>
  <c r="F17" i="6"/>
  <c r="F24" i="9"/>
  <c r="F20" i="5"/>
  <c r="F15" i="11"/>
  <c r="F24" i="6"/>
  <c r="F15" i="5"/>
  <c r="D17" i="19" s="1"/>
  <c r="E17" i="19" s="1"/>
  <c r="G17" i="19" s="1"/>
  <c r="F17" i="10"/>
  <c r="F30" i="10" s="1"/>
  <c r="F16" i="8"/>
  <c r="F29" i="8" s="1"/>
  <c r="F21" i="13"/>
  <c r="D24" i="19" s="1"/>
  <c r="E24" i="19" s="1"/>
  <c r="G24" i="19" s="1"/>
  <c r="F23" i="3"/>
  <c r="D26" i="19" s="1"/>
  <c r="E26" i="19" s="1"/>
  <c r="G26" i="19" s="1"/>
  <c r="F25" i="10"/>
  <c r="F25" i="8"/>
  <c r="F19" i="13"/>
  <c r="F17" i="5"/>
  <c r="F17" i="13"/>
  <c r="F14" i="12"/>
  <c r="F15" i="14"/>
  <c r="F15" i="6"/>
  <c r="F29" i="6" s="1"/>
  <c r="F19" i="7"/>
  <c r="D22" i="19" s="1"/>
  <c r="E22" i="19" s="1"/>
  <c r="G22" i="19" s="1"/>
  <c r="F14" i="9"/>
  <c r="F14" i="5"/>
  <c r="F26" i="5" s="1"/>
  <c r="F14" i="16"/>
  <c r="F25" i="16" s="1"/>
  <c r="F16" i="7"/>
  <c r="F16" i="3"/>
  <c r="F22" i="10"/>
  <c r="F21" i="8"/>
  <c r="F24" i="15"/>
  <c r="F29" i="15" s="1"/>
  <c r="F24" i="12"/>
  <c r="F25" i="7"/>
  <c r="F20" i="10"/>
  <c r="F16" i="16"/>
  <c r="F17" i="8"/>
  <c r="F17" i="9"/>
  <c r="F23" i="16"/>
  <c r="F17" i="12"/>
  <c r="F21" i="9"/>
  <c r="F25" i="3"/>
  <c r="F19" i="9"/>
  <c r="D12" i="19"/>
  <c r="E12" i="19" s="1"/>
  <c r="G12" i="19" s="1"/>
  <c r="F20" i="3"/>
  <c r="F17" i="14"/>
  <c r="F25" i="9"/>
  <c r="F19" i="14"/>
  <c r="F22" i="7"/>
  <c r="F19" i="8"/>
  <c r="F26" i="8" s="1"/>
  <c r="D9" i="19"/>
  <c r="E9" i="19" s="1"/>
  <c r="G9" i="19" s="1"/>
  <c r="F14" i="3"/>
  <c r="F17" i="11"/>
  <c r="D11" i="19"/>
  <c r="E11" i="19" s="1"/>
  <c r="G11" i="19" s="1"/>
  <c r="F29" i="11"/>
  <c r="F26" i="6"/>
  <c r="D13" i="19"/>
  <c r="E13" i="19" s="1"/>
  <c r="G13" i="19" s="1"/>
  <c r="D10" i="19"/>
  <c r="F27" i="18"/>
  <c r="F30" i="18"/>
  <c r="E14" i="19"/>
  <c r="G14" i="19" s="1"/>
  <c r="E20" i="19"/>
  <c r="G20" i="19" s="1"/>
  <c r="F29" i="14" l="1"/>
  <c r="F28" i="16"/>
  <c r="F26" i="13"/>
  <c r="F29" i="13"/>
  <c r="F29" i="5"/>
  <c r="F26" i="11"/>
  <c r="E3" i="11" s="1"/>
  <c r="F3" i="11" s="1"/>
  <c r="G14" i="2" s="1"/>
  <c r="F26" i="12"/>
  <c r="D18" i="19"/>
  <c r="E18" i="19" s="1"/>
  <c r="G18" i="19" s="1"/>
  <c r="D27" i="19"/>
  <c r="E27" i="19" s="1"/>
  <c r="G27" i="19" s="1"/>
  <c r="F26" i="7"/>
  <c r="F29" i="3"/>
  <c r="F27" i="10"/>
  <c r="E3" i="10" s="1"/>
  <c r="F29" i="12"/>
  <c r="F26" i="15"/>
  <c r="E3" i="15" s="1"/>
  <c r="F29" i="9"/>
  <c r="D28" i="19"/>
  <c r="E28" i="19" s="1"/>
  <c r="G28" i="19" s="1"/>
  <c r="F26" i="3"/>
  <c r="D19" i="19"/>
  <c r="E19" i="19" s="1"/>
  <c r="G19" i="19" s="1"/>
  <c r="D16" i="19"/>
  <c r="E16" i="19" s="1"/>
  <c r="G16" i="19" s="1"/>
  <c r="D23" i="19"/>
  <c r="E23" i="19" s="1"/>
  <c r="G23" i="19" s="1"/>
  <c r="F26" i="14"/>
  <c r="E3" i="14" s="1"/>
  <c r="F3" i="14" s="1"/>
  <c r="G18" i="2" s="1"/>
  <c r="F26" i="9"/>
  <c r="E3" i="8"/>
  <c r="F3" i="8" s="1"/>
  <c r="G12" i="2" s="1"/>
  <c r="E3" i="18"/>
  <c r="F8" i="2" s="1"/>
  <c r="B10" i="17" s="1"/>
  <c r="D10" i="17" s="1"/>
  <c r="E10" i="17" s="1"/>
  <c r="D8" i="19"/>
  <c r="E3" i="6"/>
  <c r="F3" i="6" s="1"/>
  <c r="G10" i="2" s="1"/>
  <c r="E10" i="19"/>
  <c r="G10" i="19" s="1"/>
  <c r="D25" i="19"/>
  <c r="E25" i="19" s="1"/>
  <c r="G25" i="19" s="1"/>
  <c r="F29" i="7"/>
  <c r="F19" i="2"/>
  <c r="B21" i="17" s="1"/>
  <c r="D21" i="17" s="1"/>
  <c r="E21" i="17" s="1"/>
  <c r="F3" i="15"/>
  <c r="G19" i="2" s="1"/>
  <c r="E3" i="13"/>
  <c r="E3" i="5"/>
  <c r="E3" i="16"/>
  <c r="E3" i="3" l="1"/>
  <c r="F18" i="2"/>
  <c r="B20" i="17" s="1"/>
  <c r="D20" i="17" s="1"/>
  <c r="E20" i="17" s="1"/>
  <c r="E3" i="7"/>
  <c r="D15" i="19"/>
  <c r="E3" i="12"/>
  <c r="F15" i="2" s="1"/>
  <c r="B17" i="17" s="1"/>
  <c r="D17" i="17" s="1"/>
  <c r="E17" i="17" s="1"/>
  <c r="E3" i="9"/>
  <c r="F3" i="9" s="1"/>
  <c r="G13" i="2" s="1"/>
  <c r="F12" i="2"/>
  <c r="B14" i="17" s="1"/>
  <c r="D14" i="17" s="1"/>
  <c r="E14" i="17" s="1"/>
  <c r="F14" i="2"/>
  <c r="B16" i="17" s="1"/>
  <c r="D16" i="17" s="1"/>
  <c r="E16" i="17" s="1"/>
  <c r="F3" i="18"/>
  <c r="G8" i="2" s="1"/>
  <c r="F11" i="2"/>
  <c r="B13" i="17" s="1"/>
  <c r="D13" i="17" s="1"/>
  <c r="E13" i="17" s="1"/>
  <c r="F3" i="7"/>
  <c r="G11" i="2" s="1"/>
  <c r="F10" i="2"/>
  <c r="B12" i="17" s="1"/>
  <c r="D12" i="17" s="1"/>
  <c r="E12" i="17" s="1"/>
  <c r="D21" i="19"/>
  <c r="D29" i="19" s="1"/>
  <c r="G32" i="19" s="1"/>
  <c r="G36" i="19" s="1"/>
  <c r="F7" i="2"/>
  <c r="B9" i="17" s="1"/>
  <c r="D9" i="17" s="1"/>
  <c r="F3" i="3"/>
  <c r="G7" i="2" s="1"/>
  <c r="F20" i="2"/>
  <c r="B22" i="17" s="1"/>
  <c r="D22" i="17" s="1"/>
  <c r="E22" i="17" s="1"/>
  <c r="F3" i="16"/>
  <c r="G20" i="2" s="1"/>
  <c r="F13" i="2"/>
  <c r="B15" i="17" s="1"/>
  <c r="D15" i="17" s="1"/>
  <c r="E15" i="17" s="1"/>
  <c r="F3" i="13"/>
  <c r="G17" i="2" s="1"/>
  <c r="F17" i="2"/>
  <c r="B19" i="17" s="1"/>
  <c r="D19" i="17" s="1"/>
  <c r="E19" i="17" s="1"/>
  <c r="F9" i="2"/>
  <c r="B11" i="17" s="1"/>
  <c r="D11" i="17" s="1"/>
  <c r="E11" i="17" s="1"/>
  <c r="F3" i="5"/>
  <c r="G9" i="2" s="1"/>
  <c r="F16" i="2"/>
  <c r="B18" i="17" s="1"/>
  <c r="D18" i="17" s="1"/>
  <c r="E18" i="17" s="1"/>
  <c r="F3" i="10"/>
  <c r="G16" i="2" s="1"/>
  <c r="F3" i="12" l="1"/>
  <c r="G15" i="2" s="1"/>
  <c r="D23" i="17"/>
  <c r="E9" i="17"/>
  <c r="E23" i="17" s="1"/>
</calcChain>
</file>

<file path=xl/sharedStrings.xml><?xml version="1.0" encoding="utf-8"?>
<sst xmlns="http://schemas.openxmlformats.org/spreadsheetml/2006/main" count="1076" uniqueCount="141">
  <si>
    <t xml:space="preserve">to Improve TB outcomes </t>
  </si>
  <si>
    <t>3.1.2 Managing loss to follow-up and preventing treatment interruption</t>
  </si>
  <si>
    <t>4.1.4 Material support</t>
  </si>
  <si>
    <t>4.1.5 Health education and counselling</t>
  </si>
  <si>
    <t>4.2.1 Post-treatment social support and/or rehabilitation</t>
  </si>
  <si>
    <t>Other materials</t>
  </si>
  <si>
    <t>PPE</t>
  </si>
  <si>
    <t>1. Prevention</t>
  </si>
  <si>
    <t>4. Communication</t>
  </si>
  <si>
    <t>Communication officer</t>
  </si>
  <si>
    <t>Monitoring and reporting officer</t>
  </si>
  <si>
    <t>Unit</t>
  </si>
  <si>
    <t>1. Labour</t>
  </si>
  <si>
    <t>Unit size</t>
  </si>
  <si>
    <t>2. Consumables, supplies and material</t>
  </si>
  <si>
    <t>Administrative and support staff*</t>
  </si>
  <si>
    <t>* Administrative and support staff includes office staff, support staff, accounting staff, top management staff, drivers, etc.</t>
  </si>
  <si>
    <t>Office-related</t>
  </si>
  <si>
    <t>Intercity transportation</t>
  </si>
  <si>
    <t>Other (car rental, fuel, insurance)</t>
  </si>
  <si>
    <t>Overhead costs</t>
  </si>
  <si>
    <t>Monthly fee</t>
  </si>
  <si>
    <t>Hotel (optional)</t>
  </si>
  <si>
    <t>Per diem (optional)</t>
  </si>
  <si>
    <t>C. NOTES</t>
  </si>
  <si>
    <t>Communication and education materials</t>
  </si>
  <si>
    <t>Office supplies</t>
  </si>
  <si>
    <t>Inner transportation</t>
  </si>
  <si>
    <t>Service Goal</t>
  </si>
  <si>
    <t>2.1. Active case finding in key populations</t>
  </si>
  <si>
    <t>2.1.1. Support for active case finding</t>
  </si>
  <si>
    <t>3. Treatment</t>
  </si>
  <si>
    <t>3.1. Ensuring continuity of care and avoiding interruption of treatment</t>
  </si>
  <si>
    <t>Psychologist</t>
  </si>
  <si>
    <t>4.2. Post-treatment support</t>
  </si>
  <si>
    <t>1.2.1. Counselling of individuals at risk of TB</t>
  </si>
  <si>
    <t xml:space="preserve">Linkage to care coordinator </t>
  </si>
  <si>
    <t>A. DIRECT COSTS</t>
  </si>
  <si>
    <t>B. INDIRECT COSTS</t>
  </si>
  <si>
    <t>Unit value</t>
  </si>
  <si>
    <t>D. NOTES</t>
  </si>
  <si>
    <t xml:space="preserve">C. USD EXCHANGE RATE </t>
  </si>
  <si>
    <t>Set</t>
  </si>
  <si>
    <t>Rate per night</t>
  </si>
  <si>
    <t>Rate per day</t>
  </si>
  <si>
    <t>Share of direct costs (%)</t>
  </si>
  <si>
    <t>Cost per service</t>
  </si>
  <si>
    <t>Round trip fee</t>
  </si>
  <si>
    <t>TOTAL DIRECT COSTS</t>
  </si>
  <si>
    <t>in national currency</t>
  </si>
  <si>
    <t>in US dollars</t>
  </si>
  <si>
    <t>USD Exchange rate as of…, national currency units per 1 US dollar, according to the Central Bank</t>
  </si>
  <si>
    <t>Cells that are marked yellow contain formulas and require no action from the user</t>
  </si>
  <si>
    <t>Cells that are marked orange are linked to the "Unit Cost Table". Those numbers should be only amended on that sheet.</t>
  </si>
  <si>
    <t>Utilization coefficient</t>
  </si>
  <si>
    <t>Monthly salary (FTE)</t>
  </si>
  <si>
    <t>Cells that are marked green may contain formula, or numbers and the user is invited to fill them in.</t>
  </si>
  <si>
    <t>Salary per hour</t>
  </si>
  <si>
    <t>TOTAL</t>
  </si>
  <si>
    <t>Cells that are marked yellow contain formulas and require no action from the user.</t>
  </si>
  <si>
    <t>NOTES</t>
  </si>
  <si>
    <t>TOTAL BUDGET PROJECTION</t>
  </si>
  <si>
    <t>Estimated number of services to be provided</t>
  </si>
  <si>
    <t>Cells that are marked green contain numbers and the user is invited to fill them in.</t>
  </si>
  <si>
    <t>C. TOTAL PROJECT REVENUE</t>
  </si>
  <si>
    <t>1.3. LTBI testing and treatment</t>
  </si>
  <si>
    <t>3. Travel and accommodation</t>
  </si>
  <si>
    <t xml:space="preserve"> Services</t>
  </si>
  <si>
    <t>NOTES:</t>
  </si>
  <si>
    <t>This table is generated automatically and requires no action from Users.</t>
  </si>
  <si>
    <t>All other cells in this sheet contain formulas and require no action from Users.</t>
  </si>
  <si>
    <t>This table helps both the public purchasers and the providers of the service to calculate the budget for the selected mix of services, by multiplying unit costs of services by the projected utilization</t>
  </si>
  <si>
    <t>Cells that are marked green contain hypothetical number and the user is invited to fill them in.</t>
  </si>
  <si>
    <t>This table enables the service providers (e.g. CSOs) to estimate their required inputs for each cost category for the overall project. Based on the given number of services to be provided and the project duration, this table helps the service providers to forecast their revenues for each specific cost component, and the required inputs.</t>
  </si>
  <si>
    <t>Administrative and support staff**</t>
  </si>
  <si>
    <t>** Administrative and support staff includes office staff, support staff, accounting staff, top management staff, drivers, etc.</t>
  </si>
  <si>
    <t>* FTE: Full time equivalent</t>
  </si>
  <si>
    <t>FTE*</t>
  </si>
  <si>
    <t>Domains of TB care</t>
  </si>
  <si>
    <t>Service standard</t>
  </si>
  <si>
    <t>Total cost per service</t>
  </si>
  <si>
    <t>4. Care and support</t>
  </si>
  <si>
    <t>4.1. Patient care and support</t>
  </si>
  <si>
    <t>4.1.5. Health education and counselling</t>
  </si>
  <si>
    <t>Number of units</t>
  </si>
  <si>
    <t>Unit cost</t>
  </si>
  <si>
    <t>Outreach worker/social worker</t>
  </si>
  <si>
    <t>Unit manager</t>
  </si>
  <si>
    <t>Service goal</t>
  </si>
  <si>
    <t>1.1 Health promotion</t>
  </si>
  <si>
    <t>5. Miscellaneous direct</t>
  </si>
  <si>
    <t>Massive online open course (MOOC)</t>
  </si>
  <si>
    <t>2. Detection and diagnosis</t>
  </si>
  <si>
    <t>3.1.2. Manaing lost to follow-up and preventing treatment interruption</t>
  </si>
  <si>
    <t>4.1.4. Material support</t>
  </si>
  <si>
    <t>4.2.1. Post-treatment social support and/or rehabilitation</t>
  </si>
  <si>
    <t>Summary of total cost per service</t>
  </si>
  <si>
    <t xml:space="preserve">Domains of TB care </t>
  </si>
  <si>
    <t>Total cost (per service)</t>
  </si>
  <si>
    <t>Budget projections</t>
  </si>
  <si>
    <t>Total cost</t>
  </si>
  <si>
    <t>Total cost (in USD)</t>
  </si>
  <si>
    <t>Revenue projection</t>
  </si>
  <si>
    <t>Total revenue</t>
  </si>
  <si>
    <t>Total number of required units</t>
  </si>
  <si>
    <t>Number of months</t>
  </si>
  <si>
    <t>Total number of required units per month</t>
  </si>
  <si>
    <t>Unit of measurement</t>
  </si>
  <si>
    <t>Unt cost table</t>
  </si>
  <si>
    <t>Summary of total costs per service</t>
  </si>
  <si>
    <t>Revenue projections</t>
  </si>
  <si>
    <t xml:space="preserve"> </t>
  </si>
  <si>
    <t>text</t>
  </si>
  <si>
    <t>Text_Linked</t>
  </si>
  <si>
    <t>Hyperlink</t>
  </si>
  <si>
    <t>Tip</t>
  </si>
  <si>
    <t>TABLE HEADER</t>
  </si>
  <si>
    <t>Section1</t>
  </si>
  <si>
    <t>Important</t>
  </si>
  <si>
    <t>Heading 1</t>
  </si>
  <si>
    <t>Input locked</t>
  </si>
  <si>
    <t>Input linked</t>
  </si>
  <si>
    <t>Styles</t>
  </si>
  <si>
    <t>Content</t>
  </si>
  <si>
    <t>UNIT Cost</t>
  </si>
  <si>
    <t>Unit costs for cervice standards</t>
  </si>
  <si>
    <t>Standardized package of community-based support services to improve TB outcomes</t>
  </si>
  <si>
    <t>1.1.1_1 Awareness raising, risk communication, community engagement and mobilization -- Small and medium size groups</t>
  </si>
  <si>
    <t>1.1.1_2 Awareness raising, risk communication, community engagement and mobilization -- MOOC</t>
  </si>
  <si>
    <t>1.3.1. Nonclinical management of latent TB</t>
  </si>
  <si>
    <t>1.1.1_2. Awareness raising, risk communication, community engagement and mobilization_MOOC</t>
  </si>
  <si>
    <t>3.1.1 Support for treatment observation</t>
  </si>
  <si>
    <t>3.1.1. Support for treatment observation</t>
  </si>
  <si>
    <t>4.1.1. Individual needs assessment</t>
  </si>
  <si>
    <t>4.1.2_1 Mental health and psychological counselling and support -- lay professional</t>
  </si>
  <si>
    <t>4.1.2_2 Mental health and psychological counselling and support -- professional</t>
  </si>
  <si>
    <t>4.1.2_1. Mental health and psychological counselling and support_lay professional</t>
  </si>
  <si>
    <t>4.1.2_2. Mental health and psychological counselling and support_ professional</t>
  </si>
  <si>
    <t>4.1.3. TB case management</t>
  </si>
  <si>
    <t>1.1.1_1. Awareness raising, risk communication, community engagement and mobilization_information session</t>
  </si>
  <si>
    <t>1.2. Health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</si>
</sst>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6" formatCode="&quot;$&quot;#,##0_);[Red]\(&quot;$&quot;#,##0\)"/>
    <numFmt numFmtId="164" formatCode="_-* #,##0.00_-;\-* #,##0.00_-;_-* &quot;-&quot;??_-;_-@_-"/>
    <numFmt numFmtId="165" formatCode="_-* #,##0_-;\-* #,##0_-;_-* &quot;-&quot;??_-;_-@_-"/>
    <numFmt numFmtId="166" formatCode="0.0%"/>
    <numFmt numFmtId="167" formatCode="_(* #,##0_);_(* \(#,##0\);_(* &quot;-&quot;??_);_(@_)"/>
    <numFmt numFmtId="168" formatCode="_-* #,##0.0000_-;\-* #,##0.0000_-;_-* &quot;-&quot;??_-;_-@_-"/>
  </numFmts>
  <fonts count="50" x14ac:knownFonts="1">
    <font>
      <sz val="12"/>
      <color theme="1"/>
      <name val="Calibri"/>
      <family val="2"/>
      <scheme val="minor"/>
    </font>
    <font>
      <sz val="12"/>
      <color theme="1"/>
      <name val="Calibri"/>
      <family val="2"/>
      <scheme val="minor"/>
    </font>
    <font>
      <sz val="12"/>
      <color theme="1"/>
      <name val="Calibri Light"/>
      <family val="2"/>
      <scheme val="major"/>
    </font>
    <font>
      <b/>
      <sz val="11"/>
      <color theme="1"/>
      <name val="Calibri Light"/>
      <family val="2"/>
      <scheme val="major"/>
    </font>
    <font>
      <i/>
      <sz val="12"/>
      <color theme="1"/>
      <name val="Calibri Light"/>
      <family val="2"/>
      <scheme val="major"/>
    </font>
    <font>
      <b/>
      <sz val="12"/>
      <color theme="1"/>
      <name val="Calibri"/>
      <family val="2"/>
      <scheme val="minor"/>
    </font>
    <font>
      <b/>
      <sz val="11"/>
      <color theme="1"/>
      <name val="Calibri"/>
      <family val="2"/>
      <scheme val="minor"/>
    </font>
    <font>
      <sz val="12"/>
      <color rgb="FFC00000"/>
      <name val="Calibri"/>
      <family val="2"/>
      <scheme val="minor"/>
    </font>
    <font>
      <sz val="11"/>
      <color rgb="FF3F3F76"/>
      <name val="Calibri"/>
      <family val="2"/>
      <scheme val="minor"/>
    </font>
    <font>
      <sz val="12"/>
      <color theme="1"/>
      <name val="Roboto Light"/>
    </font>
    <font>
      <sz val="16"/>
      <color theme="0"/>
      <name val="Roboto"/>
    </font>
    <font>
      <b/>
      <sz val="30"/>
      <name val="Calibri"/>
      <family val="2"/>
      <scheme val="minor"/>
    </font>
    <font>
      <sz val="12"/>
      <name val="Calibri"/>
      <family val="2"/>
      <scheme val="minor"/>
    </font>
    <font>
      <b/>
      <sz val="16"/>
      <color theme="0"/>
      <name val="Roboto"/>
    </font>
    <font>
      <sz val="11"/>
      <name val="Calibri"/>
      <family val="2"/>
    </font>
    <font>
      <i/>
      <sz val="11"/>
      <color theme="4" tint="-0.24994659260841701"/>
      <name val="Calibri"/>
      <family val="2"/>
    </font>
    <font>
      <sz val="11"/>
      <color theme="1"/>
      <name val="Calibri"/>
      <family val="2"/>
    </font>
    <font>
      <b/>
      <sz val="12"/>
      <name val="Calibri"/>
      <family val="2"/>
    </font>
    <font>
      <u/>
      <sz val="11"/>
      <color theme="3"/>
      <name val="Calibri"/>
      <family val="2"/>
    </font>
    <font>
      <u/>
      <sz val="11"/>
      <color theme="4" tint="-0.24994659260841701"/>
      <name val="Calibri"/>
      <family val="2"/>
    </font>
    <font>
      <sz val="11"/>
      <color theme="0"/>
      <name val="Calibri"/>
      <family val="2"/>
    </font>
    <font>
      <sz val="6"/>
      <name val="Arial"/>
      <family val="2"/>
    </font>
    <font>
      <b/>
      <sz val="16"/>
      <color indexed="9"/>
      <name val="Calibri"/>
      <family val="2"/>
    </font>
    <font>
      <b/>
      <sz val="24"/>
      <color rgb="FF83803E"/>
      <name val="Calibri"/>
      <family val="2"/>
    </font>
    <font>
      <sz val="11"/>
      <color indexed="9"/>
      <name val="Calibri"/>
      <family val="2"/>
    </font>
    <font>
      <b/>
      <sz val="15"/>
      <color theme="0"/>
      <name val="Roboto Condensed"/>
    </font>
    <font>
      <u/>
      <sz val="12"/>
      <color theme="0"/>
      <name val="Roboto Light"/>
    </font>
    <font>
      <b/>
      <sz val="10"/>
      <color theme="0"/>
      <name val="Roboto Condensed"/>
    </font>
    <font>
      <sz val="12"/>
      <color theme="1"/>
      <name val="Roboto Condensed"/>
    </font>
    <font>
      <sz val="11"/>
      <color theme="1"/>
      <name val="Roboto Light"/>
    </font>
    <font>
      <sz val="11"/>
      <color theme="1"/>
      <name val="Roboto Condensed"/>
    </font>
    <font>
      <b/>
      <sz val="11"/>
      <color theme="1"/>
      <name val="Roboto Condensed"/>
    </font>
    <font>
      <i/>
      <sz val="11"/>
      <color theme="1"/>
      <name val="Roboto Light"/>
    </font>
    <font>
      <i/>
      <sz val="10"/>
      <color theme="1"/>
      <name val="Roboto Light"/>
    </font>
    <font>
      <b/>
      <sz val="11"/>
      <color theme="0"/>
      <name val="Roboto Condensed"/>
    </font>
    <font>
      <b/>
      <sz val="10"/>
      <color theme="0"/>
      <name val="Roboto Light"/>
    </font>
    <font>
      <b/>
      <sz val="11"/>
      <color theme="0"/>
      <name val="Roboto Light"/>
    </font>
    <font>
      <sz val="11"/>
      <color theme="0"/>
      <name val="Roboto Light"/>
    </font>
    <font>
      <u/>
      <sz val="11"/>
      <color theme="3"/>
      <name val="Roboto Light"/>
    </font>
    <font>
      <b/>
      <sz val="12"/>
      <color theme="0"/>
      <name val="Roboto Condensed"/>
    </font>
    <font>
      <sz val="11"/>
      <name val="Roboto Light"/>
    </font>
    <font>
      <sz val="11"/>
      <color rgb="FF3F3F76"/>
      <name val="Roboto Condensed"/>
    </font>
    <font>
      <u/>
      <sz val="11"/>
      <color theme="3"/>
      <name val="Roboto Condensed"/>
    </font>
    <font>
      <u/>
      <sz val="12"/>
      <color theme="0"/>
      <name val="Roboto Condensed"/>
    </font>
    <font>
      <sz val="11"/>
      <color theme="0"/>
      <name val="Roboto Condensed"/>
    </font>
    <font>
      <sz val="6"/>
      <name val="Roboto Condensed"/>
    </font>
    <font>
      <b/>
      <sz val="16"/>
      <color indexed="9"/>
      <name val="Roboto Condensed"/>
    </font>
    <font>
      <sz val="11"/>
      <color indexed="9"/>
      <name val="Roboto Condensed"/>
    </font>
    <font>
      <i/>
      <sz val="11"/>
      <color rgb="FF5B718F"/>
      <name val="Roboto Condensed"/>
    </font>
    <font>
      <b/>
      <sz val="11"/>
      <color rgb="FFFFFFFF"/>
      <name val="Roboto Light"/>
    </font>
  </fonts>
  <fills count="34">
    <fill>
      <patternFill patternType="none"/>
    </fill>
    <fill>
      <patternFill patternType="gray125"/>
    </fill>
    <fill>
      <patternFill patternType="solid">
        <fgColor theme="0" tint="-0.14999847407452621"/>
        <bgColor indexed="64"/>
      </patternFill>
    </fill>
    <fill>
      <patternFill patternType="solid">
        <fgColor theme="2" tint="-0.249977111117893"/>
        <bgColor indexed="64"/>
      </patternFill>
    </fill>
    <fill>
      <patternFill patternType="solid">
        <fgColor theme="0"/>
        <bgColor indexed="64"/>
      </patternFill>
    </fill>
    <fill>
      <patternFill patternType="solid">
        <fgColor rgb="FFFFCC99"/>
      </patternFill>
    </fill>
    <fill>
      <patternFill patternType="solid">
        <fgColor rgb="FF1C3455"/>
        <bgColor indexed="64"/>
      </patternFill>
    </fill>
    <fill>
      <patternFill patternType="solid">
        <fgColor rgb="FFFFFF99"/>
        <bgColor indexed="64"/>
      </patternFill>
    </fill>
    <fill>
      <patternFill patternType="solid">
        <fgColor rgb="FF99FF99"/>
        <bgColor rgb="FFCCCCFF"/>
      </patternFill>
    </fill>
    <fill>
      <patternFill patternType="solid">
        <fgColor theme="4" tint="0.79995117038483843"/>
        <bgColor indexed="64"/>
      </patternFill>
    </fill>
    <fill>
      <patternFill patternType="solid">
        <fgColor theme="4" tint="0.79998168889431442"/>
        <bgColor indexed="64"/>
      </patternFill>
    </fill>
    <fill>
      <patternFill patternType="solid">
        <fgColor rgb="FFFF0000"/>
        <bgColor indexed="64"/>
      </patternFill>
    </fill>
    <fill>
      <patternFill patternType="gray125">
        <bgColor indexed="9"/>
      </patternFill>
    </fill>
    <fill>
      <patternFill patternType="solid">
        <fgColor theme="4"/>
        <bgColor indexed="64"/>
      </patternFill>
    </fill>
    <fill>
      <patternFill patternType="solid">
        <fgColor indexed="54"/>
        <bgColor indexed="64"/>
      </patternFill>
    </fill>
    <fill>
      <patternFill patternType="solid">
        <fgColor theme="0" tint="-0.34998626667073579"/>
        <bgColor rgb="FFDFDFE0"/>
      </patternFill>
    </fill>
    <fill>
      <patternFill patternType="solid">
        <fgColor rgb="FF1D3455"/>
        <bgColor indexed="64"/>
      </patternFill>
    </fill>
    <fill>
      <patternFill patternType="solid">
        <fgColor rgb="FF6F728A"/>
        <bgColor indexed="64"/>
      </patternFill>
    </fill>
    <fill>
      <patternFill patternType="solid">
        <fgColor theme="3"/>
        <bgColor rgb="FF4F81BD"/>
      </patternFill>
    </fill>
    <fill>
      <patternFill patternType="solid">
        <fgColor rgb="FF7E808A"/>
        <bgColor indexed="64"/>
      </patternFill>
    </fill>
    <fill>
      <patternFill patternType="solid">
        <fgColor rgb="FF6AE083"/>
        <bgColor indexed="64"/>
      </patternFill>
    </fill>
    <fill>
      <patternFill patternType="solid">
        <fgColor rgb="FFFEFE36"/>
        <bgColor indexed="64"/>
      </patternFill>
    </fill>
    <fill>
      <patternFill patternType="solid">
        <fgColor rgb="FFFFB329"/>
        <bgColor indexed="64"/>
      </patternFill>
    </fill>
    <fill>
      <patternFill patternType="solid">
        <fgColor rgb="FF44546A"/>
        <bgColor rgb="FF4F81BD"/>
      </patternFill>
    </fill>
    <fill>
      <patternFill patternType="solid">
        <fgColor rgb="FFE6E6E5"/>
        <bgColor indexed="64"/>
      </patternFill>
    </fill>
    <fill>
      <patternFill patternType="solid">
        <fgColor rgb="FF19AB96"/>
        <bgColor rgb="FF4F81BD"/>
      </patternFill>
    </fill>
    <fill>
      <patternFill patternType="solid">
        <fgColor rgb="FF5B718F"/>
        <bgColor rgb="FF879AB3"/>
      </patternFill>
    </fill>
    <fill>
      <patternFill patternType="solid">
        <fgColor rgb="FFAAC371"/>
        <bgColor rgb="FF4F81BD"/>
      </patternFill>
    </fill>
    <fill>
      <patternFill patternType="solid">
        <fgColor rgb="FF09679B"/>
        <bgColor rgb="FF4F81BD"/>
      </patternFill>
    </fill>
    <fill>
      <patternFill patternType="solid">
        <fgColor rgb="FF1D3455"/>
        <bgColor rgb="FF4F81BD"/>
      </patternFill>
    </fill>
    <fill>
      <patternFill patternType="solid">
        <fgColor rgb="FF274673"/>
        <bgColor rgb="FF879AB3"/>
      </patternFill>
    </fill>
    <fill>
      <patternFill patternType="solid">
        <fgColor rgb="FF0B7BB9"/>
        <bgColor rgb="FF879AB3"/>
      </patternFill>
    </fill>
    <fill>
      <patternFill patternType="solid">
        <fgColor rgb="FF1DC5AD"/>
        <bgColor rgb="FF879AB3"/>
      </patternFill>
    </fill>
    <fill>
      <patternFill patternType="solid">
        <fgColor rgb="FFB3CA80"/>
        <bgColor rgb="FF879AB3"/>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dashDotDot">
        <color theme="3"/>
      </left>
      <right style="dashDotDot">
        <color theme="3"/>
      </right>
      <top style="dashDotDot">
        <color theme="3"/>
      </top>
      <bottom style="dashDotDot">
        <color theme="3"/>
      </bottom>
      <diagonal/>
    </border>
    <border>
      <left style="dashDotDot">
        <color theme="4"/>
      </left>
      <right style="dashDotDot">
        <color theme="4"/>
      </right>
      <top style="dashDotDot">
        <color theme="4"/>
      </top>
      <bottom style="dashDotDot">
        <color theme="4"/>
      </bottom>
      <diagonal/>
    </border>
    <border>
      <left style="mediumDashed">
        <color theme="3"/>
      </left>
      <right style="mediumDashed">
        <color theme="3"/>
      </right>
      <top style="mediumDashed">
        <color theme="3"/>
      </top>
      <bottom style="mediumDashed">
        <color theme="3"/>
      </bottom>
      <diagonal/>
    </border>
    <border>
      <left style="hair">
        <color rgb="FF000000"/>
      </left>
      <right style="hair">
        <color rgb="FF000000"/>
      </right>
      <top style="hair">
        <color rgb="FF000000"/>
      </top>
      <bottom style="hair">
        <color rgb="FF000000"/>
      </bottom>
      <diagonal/>
    </border>
    <border>
      <left style="medium">
        <color theme="3"/>
      </left>
      <right style="medium">
        <color theme="3"/>
      </right>
      <top style="medium">
        <color theme="3"/>
      </top>
      <bottom style="medium">
        <color theme="3"/>
      </bottom>
      <diagonal/>
    </border>
    <border>
      <left style="double">
        <color theme="3"/>
      </left>
      <right style="double">
        <color theme="3"/>
      </right>
      <top style="double">
        <color theme="3"/>
      </top>
      <bottom style="double">
        <color theme="3"/>
      </bottom>
      <diagonal/>
    </border>
    <border>
      <left style="double">
        <color auto="1"/>
      </left>
      <right style="double">
        <color auto="1"/>
      </right>
      <top style="double">
        <color auto="1"/>
      </top>
      <bottom style="double">
        <color auto="1"/>
      </bottom>
      <diagonal/>
    </border>
    <border>
      <left style="double">
        <color theme="4"/>
      </left>
      <right style="double">
        <color theme="4"/>
      </right>
      <top style="double">
        <color theme="4"/>
      </top>
      <bottom style="double">
        <color theme="4"/>
      </bottom>
      <diagonal/>
    </border>
    <border>
      <left style="thick">
        <color rgb="FFFF0000"/>
      </left>
      <right style="thick">
        <color rgb="FFFF0000"/>
      </right>
      <top style="thick">
        <color rgb="FFFF0000"/>
      </top>
      <bottom style="thick">
        <color rgb="FFFF0000"/>
      </bottom>
      <diagonal/>
    </border>
    <border>
      <left style="medium">
        <color theme="4"/>
      </left>
      <right style="medium">
        <color theme="4"/>
      </right>
      <top style="medium">
        <color theme="4"/>
      </top>
      <bottom style="medium">
        <color theme="4"/>
      </bottom>
      <diagonal/>
    </border>
    <border>
      <left/>
      <right/>
      <top/>
      <bottom style="dashDotDot">
        <color indexed="64"/>
      </bottom>
      <diagonal/>
    </border>
    <border>
      <left/>
      <right/>
      <top/>
      <bottom style="dashDot">
        <color indexed="64"/>
      </bottom>
      <diagonal/>
    </border>
    <border>
      <left style="dashDotDot">
        <color theme="4"/>
      </left>
      <right style="dashDotDot">
        <color theme="4"/>
      </right>
      <top/>
      <bottom style="dashDotDot">
        <color theme="4"/>
      </bottom>
      <diagonal/>
    </border>
    <border>
      <left/>
      <right style="thin">
        <color rgb="FF7F7F7F"/>
      </right>
      <top style="thin">
        <color rgb="FF7F7F7F"/>
      </top>
      <bottom style="thin">
        <color rgb="FF7F7F7F"/>
      </bottom>
      <diagonal/>
    </border>
    <border>
      <left/>
      <right style="dashDotDot">
        <color theme="4"/>
      </right>
      <top style="dashDotDot">
        <color theme="4"/>
      </top>
      <bottom style="dashDotDot">
        <color theme="4"/>
      </bottom>
      <diagonal/>
    </border>
    <border>
      <left/>
      <right/>
      <top style="medium">
        <color indexed="64"/>
      </top>
      <bottom/>
      <diagonal/>
    </border>
  </borders>
  <cellStyleXfs count="38">
    <xf numFmtId="0" fontId="0" fillId="0" borderId="0"/>
    <xf numFmtId="164" fontId="1" fillId="0" borderId="0" applyFont="0" applyFill="0" applyBorder="0" applyAlignment="0" applyProtection="0"/>
    <xf numFmtId="0" fontId="25" fillId="16" borderId="0" applyNumberFormat="0" applyProtection="0"/>
    <xf numFmtId="0" fontId="26" fillId="17" borderId="0" applyNumberFormat="0" applyAlignment="0" applyProtection="0"/>
    <xf numFmtId="0" fontId="8" fillId="5" borderId="6" applyNumberFormat="0" applyAlignment="0" applyProtection="0"/>
    <xf numFmtId="0" fontId="27" fillId="18" borderId="0">
      <alignment horizontal="center" vertical="center" wrapText="1"/>
    </xf>
    <xf numFmtId="0" fontId="14" fillId="0" borderId="7">
      <alignment horizontal="left" vertical="center"/>
    </xf>
    <xf numFmtId="0" fontId="15" fillId="0" borderId="0">
      <alignment vertical="center"/>
    </xf>
    <xf numFmtId="3" fontId="16" fillId="7" borderId="8">
      <alignment horizontal="right" vertical="center" wrapText="1" shrinkToFit="1"/>
      <protection locked="0"/>
    </xf>
    <xf numFmtId="166" fontId="16" fillId="7" borderId="9">
      <alignment horizontal="right" vertical="center"/>
      <protection locked="0"/>
    </xf>
    <xf numFmtId="5" fontId="14" fillId="7" borderId="9">
      <alignment horizontal="right" vertical="center"/>
      <protection locked="0"/>
    </xf>
    <xf numFmtId="1" fontId="16" fillId="7" borderId="10">
      <alignment horizontal="center" vertical="center"/>
      <protection locked="0"/>
    </xf>
    <xf numFmtId="37" fontId="14" fillId="7" borderId="9">
      <alignment horizontal="right" vertical="center"/>
      <protection locked="0"/>
    </xf>
    <xf numFmtId="164" fontId="30" fillId="20" borderId="9">
      <alignment horizontal="right" vertical="center"/>
      <protection locked="0"/>
    </xf>
    <xf numFmtId="0" fontId="14" fillId="8" borderId="11">
      <alignment horizontal="center" vertical="center"/>
      <protection locked="0"/>
    </xf>
    <xf numFmtId="4" fontId="14" fillId="9" borderId="12">
      <alignment horizontal="right" vertical="center"/>
    </xf>
    <xf numFmtId="3" fontId="14" fillId="9" borderId="13">
      <alignment horizontal="right" vertical="center"/>
    </xf>
    <xf numFmtId="5" fontId="14" fillId="10" borderId="7">
      <alignment horizontal="right" vertical="center"/>
    </xf>
    <xf numFmtId="6" fontId="17" fillId="10" borderId="12">
      <alignment horizontal="right" vertical="center"/>
    </xf>
    <xf numFmtId="9" fontId="16" fillId="10" borderId="14">
      <alignment horizontal="right" vertical="center"/>
    </xf>
    <xf numFmtId="0" fontId="38" fillId="0" borderId="0">
      <alignment horizontal="left" vertical="center"/>
    </xf>
    <xf numFmtId="3" fontId="18" fillId="4" borderId="15">
      <alignment horizontal="right" vertical="center"/>
    </xf>
    <xf numFmtId="4" fontId="18" fillId="4" borderId="15">
      <alignment horizontal="right" vertical="center"/>
    </xf>
    <xf numFmtId="5" fontId="19" fillId="0" borderId="13">
      <alignment horizontal="right" vertical="center"/>
    </xf>
    <xf numFmtId="49" fontId="20" fillId="11" borderId="16" applyProtection="0">
      <alignment horizontal="center" vertical="center" wrapText="1"/>
    </xf>
    <xf numFmtId="167" fontId="21" fillId="12" borderId="0">
      <alignment horizontal="center"/>
    </xf>
    <xf numFmtId="0" fontId="22" fillId="13" borderId="7">
      <alignment horizontal="left" vertical="center"/>
    </xf>
    <xf numFmtId="49" fontId="23" fillId="0" borderId="0">
      <alignment horizontal="left" vertical="center"/>
    </xf>
    <xf numFmtId="1" fontId="18" fillId="4" borderId="17">
      <alignment horizontal="center" vertical="center"/>
    </xf>
    <xf numFmtId="38" fontId="14" fillId="10" borderId="12">
      <alignment horizontal="right" vertical="center"/>
    </xf>
    <xf numFmtId="38" fontId="17" fillId="10" borderId="12">
      <alignment horizontal="right" vertical="center"/>
    </xf>
    <xf numFmtId="49" fontId="24" fillId="14" borderId="1">
      <alignment horizontal="center" vertical="center" wrapText="1"/>
      <protection locked="0"/>
    </xf>
    <xf numFmtId="0" fontId="14" fillId="15" borderId="0">
      <alignment horizontal="center" vertical="center"/>
    </xf>
    <xf numFmtId="0" fontId="37" fillId="19" borderId="1" applyBorder="0">
      <alignment vertical="center"/>
    </xf>
    <xf numFmtId="0" fontId="32" fillId="0" borderId="1" applyAlignment="0">
      <alignment horizontal="left" vertical="center" wrapText="1"/>
    </xf>
    <xf numFmtId="164" fontId="30" fillId="21" borderId="18">
      <alignment horizontal="right" vertical="center"/>
      <protection locked="0"/>
    </xf>
    <xf numFmtId="164" fontId="30" fillId="22" borderId="19">
      <alignment horizontal="right" vertical="center"/>
    </xf>
    <xf numFmtId="165" fontId="39" fillId="26" borderId="0">
      <alignment vertical="center" wrapText="1"/>
    </xf>
  </cellStyleXfs>
  <cellXfs count="202">
    <xf numFmtId="0" fontId="0" fillId="0" borderId="0" xfId="0"/>
    <xf numFmtId="0" fontId="2" fillId="0" borderId="0" xfId="0" applyFont="1"/>
    <xf numFmtId="0" fontId="3" fillId="2" borderId="1" xfId="0" applyFont="1" applyFill="1" applyBorder="1" applyAlignment="1">
      <alignment vertical="center" wrapText="1"/>
    </xf>
    <xf numFmtId="0" fontId="4" fillId="0" borderId="1" xfId="0" applyFont="1" applyBorder="1" applyAlignment="1">
      <alignment horizontal="left" vertical="center" wrapText="1"/>
    </xf>
    <xf numFmtId="2" fontId="0" fillId="0" borderId="0" xfId="0" applyNumberFormat="1"/>
    <xf numFmtId="0" fontId="0" fillId="0" borderId="0" xfId="0"/>
    <xf numFmtId="0" fontId="2" fillId="0" borderId="0" xfId="0" applyFont="1" applyAlignment="1">
      <alignment vertical="center"/>
    </xf>
    <xf numFmtId="0" fontId="0" fillId="0" borderId="0" xfId="0" applyAlignment="1">
      <alignment vertical="center"/>
    </xf>
    <xf numFmtId="2" fontId="0" fillId="0" borderId="0" xfId="0" applyNumberFormat="1" applyAlignment="1">
      <alignment vertical="center"/>
    </xf>
    <xf numFmtId="0" fontId="4" fillId="0" borderId="1" xfId="0" applyFont="1" applyBorder="1" applyAlignment="1">
      <alignment vertical="center"/>
    </xf>
    <xf numFmtId="0" fontId="2" fillId="0" borderId="0" xfId="0" applyFont="1" applyAlignment="1">
      <alignment wrapText="1"/>
    </xf>
    <xf numFmtId="0" fontId="4" fillId="0" borderId="0" xfId="0" applyFont="1" applyBorder="1"/>
    <xf numFmtId="2" fontId="2" fillId="0" borderId="0" xfId="0" applyNumberFormat="1" applyFont="1" applyBorder="1"/>
    <xf numFmtId="0" fontId="0" fillId="0" borderId="0" xfId="0" applyAlignment="1">
      <alignment horizontal="center"/>
    </xf>
    <xf numFmtId="9" fontId="2" fillId="0" borderId="3" xfId="0" applyNumberFormat="1" applyFont="1" applyFill="1" applyBorder="1" applyAlignment="1">
      <alignment horizontal="center" vertical="center" wrapText="1"/>
    </xf>
    <xf numFmtId="0" fontId="2" fillId="0" borderId="0" xfId="0" applyFont="1" applyBorder="1" applyAlignment="1">
      <alignment horizontal="center"/>
    </xf>
    <xf numFmtId="0" fontId="2" fillId="0" borderId="0" xfId="0" applyFont="1" applyAlignment="1">
      <alignment horizontal="center"/>
    </xf>
    <xf numFmtId="0" fontId="0" fillId="0" borderId="0" xfId="0" applyAlignment="1">
      <alignment vertical="center" wrapText="1"/>
    </xf>
    <xf numFmtId="0" fontId="4" fillId="0" borderId="0" xfId="0" applyFont="1" applyBorder="1" applyAlignment="1">
      <alignment vertical="center"/>
    </xf>
    <xf numFmtId="0" fontId="1" fillId="0" borderId="0" xfId="0" applyFont="1"/>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Fill="1" applyBorder="1" applyAlignment="1">
      <alignment vertical="center" wrapText="1"/>
    </xf>
    <xf numFmtId="165" fontId="0" fillId="4" borderId="1" xfId="1" applyNumberFormat="1" applyFont="1" applyFill="1" applyBorder="1" applyAlignment="1">
      <alignment vertical="center" wrapText="1"/>
    </xf>
    <xf numFmtId="0" fontId="0" fillId="0" borderId="3" xfId="0" applyFont="1" applyBorder="1" applyAlignment="1">
      <alignment horizontal="center" vertical="center"/>
    </xf>
    <xf numFmtId="0" fontId="0" fillId="0" borderId="3" xfId="0" applyFont="1" applyFill="1" applyBorder="1" applyAlignment="1">
      <alignment horizontal="center" vertical="center" wrapText="1"/>
    </xf>
    <xf numFmtId="0" fontId="0" fillId="0" borderId="0" xfId="0" applyFont="1" applyAlignment="1">
      <alignment vertical="center"/>
    </xf>
    <xf numFmtId="2" fontId="0" fillId="0" borderId="0" xfId="0" applyNumberFormat="1" applyFont="1" applyAlignment="1">
      <alignment vertical="center"/>
    </xf>
    <xf numFmtId="0" fontId="6" fillId="2" borderId="1" xfId="0" applyFont="1" applyFill="1" applyBorder="1" applyAlignment="1">
      <alignment vertical="center" wrapText="1"/>
    </xf>
    <xf numFmtId="0" fontId="0" fillId="3" borderId="0" xfId="0" applyFont="1" applyFill="1" applyAlignment="1">
      <alignment vertical="center"/>
    </xf>
    <xf numFmtId="0" fontId="5" fillId="2" borderId="0" xfId="0" applyFont="1" applyFill="1" applyAlignment="1">
      <alignment vertical="center"/>
    </xf>
    <xf numFmtId="0" fontId="0" fillId="2" borderId="0" xfId="0" applyFont="1" applyFill="1" applyAlignment="1">
      <alignment vertical="center"/>
    </xf>
    <xf numFmtId="0" fontId="0" fillId="0" borderId="0" xfId="0" applyFont="1"/>
    <xf numFmtId="0" fontId="1" fillId="4" borderId="0" xfId="0" applyFont="1" applyFill="1"/>
    <xf numFmtId="0" fontId="5" fillId="4" borderId="0" xfId="0" applyFont="1" applyFill="1"/>
    <xf numFmtId="0" fontId="26" fillId="4" borderId="0" xfId="3" applyFill="1"/>
    <xf numFmtId="0" fontId="9" fillId="4" borderId="0" xfId="0" applyFont="1" applyFill="1"/>
    <xf numFmtId="0" fontId="9" fillId="4" borderId="0" xfId="0" applyFont="1" applyFill="1" applyAlignment="1">
      <alignment vertical="center" wrapText="1"/>
    </xf>
    <xf numFmtId="0" fontId="11" fillId="4" borderId="0" xfId="0" applyFont="1" applyFill="1" applyAlignment="1">
      <alignment horizontal="right" vertical="center" indent="11"/>
    </xf>
    <xf numFmtId="0" fontId="12" fillId="4" borderId="0" xfId="0" applyFont="1" applyFill="1"/>
    <xf numFmtId="0" fontId="12" fillId="0" borderId="0" xfId="0" applyFont="1"/>
    <xf numFmtId="0" fontId="27" fillId="18" borderId="0" xfId="5">
      <alignment horizontal="center" vertical="center" wrapText="1"/>
    </xf>
    <xf numFmtId="0" fontId="15" fillId="0" borderId="1" xfId="7" applyBorder="1">
      <alignment vertical="center"/>
    </xf>
    <xf numFmtId="0" fontId="27" fillId="18" borderId="0" xfId="5">
      <alignment horizontal="center" vertical="center" wrapText="1"/>
    </xf>
    <xf numFmtId="0" fontId="37" fillId="19" borderId="1" xfId="33" applyBorder="1">
      <alignment vertical="center"/>
    </xf>
    <xf numFmtId="0" fontId="37" fillId="19" borderId="2" xfId="33" applyBorder="1">
      <alignment vertical="center"/>
    </xf>
    <xf numFmtId="0" fontId="37" fillId="19" borderId="3" xfId="33" applyBorder="1">
      <alignment vertical="center"/>
    </xf>
    <xf numFmtId="0" fontId="37" fillId="19" borderId="4" xfId="33" applyBorder="1">
      <alignment vertical="center"/>
    </xf>
    <xf numFmtId="0" fontId="28" fillId="0" borderId="0" xfId="0" applyFont="1" applyAlignment="1">
      <alignment vertical="center"/>
    </xf>
    <xf numFmtId="0" fontId="29" fillId="0" borderId="1" xfId="0" applyFont="1" applyBorder="1" applyAlignment="1">
      <alignment vertical="center" wrapText="1"/>
    </xf>
    <xf numFmtId="0" fontId="29" fillId="0" borderId="1" xfId="0" applyFont="1" applyBorder="1" applyAlignment="1">
      <alignment horizontal="center" vertical="center"/>
    </xf>
    <xf numFmtId="0" fontId="29" fillId="0" borderId="0" xfId="0" applyFont="1" applyAlignment="1">
      <alignment vertical="center"/>
    </xf>
    <xf numFmtId="0" fontId="29" fillId="0" borderId="1" xfId="0" applyFont="1" applyBorder="1" applyAlignment="1">
      <alignment horizontal="left" vertical="center" wrapText="1"/>
    </xf>
    <xf numFmtId="0" fontId="28" fillId="0" borderId="3" xfId="0" applyFont="1" applyFill="1" applyBorder="1" applyAlignment="1">
      <alignment horizontal="center" vertical="center" wrapText="1"/>
    </xf>
    <xf numFmtId="0" fontId="28" fillId="0" borderId="1" xfId="0" applyFont="1" applyBorder="1" applyAlignment="1">
      <alignment horizontal="center" vertical="center"/>
    </xf>
    <xf numFmtId="0" fontId="31" fillId="2" borderId="1" xfId="0" applyFont="1" applyFill="1" applyBorder="1" applyAlignment="1">
      <alignment vertical="center" wrapText="1"/>
    </xf>
    <xf numFmtId="0" fontId="37" fillId="19" borderId="1" xfId="33" applyBorder="1">
      <alignment vertical="center"/>
    </xf>
    <xf numFmtId="9" fontId="28" fillId="0" borderId="3" xfId="0" applyNumberFormat="1" applyFont="1" applyFill="1" applyBorder="1" applyAlignment="1">
      <alignment horizontal="center" vertical="center" wrapText="1"/>
    </xf>
    <xf numFmtId="0" fontId="32" fillId="0" borderId="1" xfId="34" applyAlignment="1">
      <alignment horizontal="left" vertical="center" wrapText="1"/>
    </xf>
    <xf numFmtId="0" fontId="32" fillId="0" borderId="1" xfId="34" applyAlignment="1">
      <alignment vertical="center"/>
    </xf>
    <xf numFmtId="0" fontId="28" fillId="2" borderId="1" xfId="0" applyFont="1" applyFill="1" applyBorder="1" applyAlignment="1">
      <alignment vertical="center" wrapText="1"/>
    </xf>
    <xf numFmtId="164" fontId="30" fillId="20" borderId="9" xfId="13">
      <alignment horizontal="right" vertical="center"/>
      <protection locked="0"/>
    </xf>
    <xf numFmtId="165" fontId="29" fillId="4" borderId="1" xfId="1" applyNumberFormat="1" applyFont="1" applyFill="1" applyBorder="1" applyAlignment="1">
      <alignment vertical="center" wrapText="1"/>
    </xf>
    <xf numFmtId="0" fontId="29" fillId="4" borderId="1" xfId="0" applyFont="1" applyFill="1" applyBorder="1" applyAlignment="1">
      <alignment vertical="center" wrapText="1"/>
    </xf>
    <xf numFmtId="0" fontId="37" fillId="19" borderId="2" xfId="33" applyBorder="1">
      <alignment vertical="center"/>
    </xf>
    <xf numFmtId="0" fontId="37" fillId="19" borderId="3" xfId="33" applyBorder="1">
      <alignment vertical="center"/>
    </xf>
    <xf numFmtId="0" fontId="37" fillId="19" borderId="4" xfId="33" applyBorder="1">
      <alignment vertical="center"/>
    </xf>
    <xf numFmtId="165" fontId="34" fillId="19" borderId="1" xfId="0" applyNumberFormat="1" applyFont="1" applyFill="1" applyBorder="1" applyAlignment="1">
      <alignment vertical="center" wrapText="1"/>
    </xf>
    <xf numFmtId="0" fontId="29" fillId="0" borderId="1" xfId="0" applyFont="1" applyBorder="1" applyAlignment="1">
      <alignment horizontal="center" vertical="center" wrapText="1"/>
    </xf>
    <xf numFmtId="165" fontId="29" fillId="0" borderId="1" xfId="1" applyNumberFormat="1" applyFont="1" applyBorder="1" applyAlignment="1">
      <alignment vertical="center"/>
    </xf>
    <xf numFmtId="0" fontId="32" fillId="0" borderId="0" xfId="0" applyFont="1" applyAlignment="1">
      <alignment vertical="center"/>
    </xf>
    <xf numFmtId="167" fontId="21" fillId="12" borderId="0" xfId="25">
      <alignment horizontal="center"/>
    </xf>
    <xf numFmtId="167" fontId="21" fillId="12" borderId="0" xfId="25">
      <alignment horizontal="center"/>
    </xf>
    <xf numFmtId="0" fontId="27" fillId="18" borderId="0" xfId="5" applyAlignment="1">
      <alignment vertical="center" wrapText="1"/>
    </xf>
    <xf numFmtId="0" fontId="27" fillId="18" borderId="0" xfId="5" applyAlignment="1">
      <alignment horizontal="center" vertical="center" wrapText="1"/>
    </xf>
    <xf numFmtId="0" fontId="32" fillId="4" borderId="0" xfId="0" applyFont="1" applyFill="1" applyAlignment="1">
      <alignment vertical="center"/>
    </xf>
    <xf numFmtId="0" fontId="27" fillId="18" borderId="0" xfId="5">
      <alignment horizontal="center" vertical="center" wrapText="1"/>
    </xf>
    <xf numFmtId="0" fontId="29" fillId="0" borderId="1" xfId="0" applyFont="1" applyBorder="1" applyAlignment="1">
      <alignment horizontal="left" vertical="center" wrapText="1" indent="1"/>
    </xf>
    <xf numFmtId="0" fontId="32" fillId="0" borderId="1" xfId="0" applyFont="1" applyBorder="1" applyAlignment="1">
      <alignment horizontal="left" vertical="center" wrapText="1" indent="1"/>
    </xf>
    <xf numFmtId="0" fontId="25" fillId="0" borderId="0" xfId="2" applyFill="1" applyAlignment="1">
      <alignment vertical="center"/>
    </xf>
    <xf numFmtId="0" fontId="27" fillId="18" borderId="0" xfId="5" applyAlignment="1">
      <alignment horizontal="left" vertical="center" wrapText="1"/>
    </xf>
    <xf numFmtId="0" fontId="0" fillId="24" borderId="0" xfId="0" applyFont="1" applyFill="1" applyAlignment="1">
      <alignment vertical="center"/>
    </xf>
    <xf numFmtId="0" fontId="29" fillId="24" borderId="0" xfId="0" applyFont="1" applyFill="1" applyAlignment="1">
      <alignment vertical="center"/>
    </xf>
    <xf numFmtId="0" fontId="0" fillId="24" borderId="0" xfId="0" applyFill="1"/>
    <xf numFmtId="0" fontId="0" fillId="24" borderId="0" xfId="0" applyFill="1" applyAlignment="1">
      <alignment vertical="center" wrapText="1"/>
    </xf>
    <xf numFmtId="0" fontId="2" fillId="24" borderId="0" xfId="0" applyFont="1" applyFill="1" applyAlignment="1">
      <alignment vertical="center"/>
    </xf>
    <xf numFmtId="0" fontId="0" fillId="24" borderId="0" xfId="0" applyFill="1" applyAlignment="1">
      <alignment vertical="center"/>
    </xf>
    <xf numFmtId="0" fontId="2" fillId="24" borderId="0" xfId="0" applyFont="1" applyFill="1"/>
    <xf numFmtId="0" fontId="15" fillId="0" borderId="1" xfId="7" applyBorder="1" applyAlignment="1">
      <alignment horizontal="left"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left" indent="1"/>
    </xf>
    <xf numFmtId="0" fontId="0" fillId="24" borderId="0" xfId="0" applyFont="1" applyFill="1"/>
    <xf numFmtId="0" fontId="26" fillId="24" borderId="0" xfId="3" applyFill="1"/>
    <xf numFmtId="0" fontId="32" fillId="0" borderId="1" xfId="0" applyFont="1" applyBorder="1" applyAlignment="1">
      <alignment horizontal="left" vertical="center" indent="1"/>
    </xf>
    <xf numFmtId="0" fontId="27" fillId="25" borderId="0" xfId="5" applyFill="1">
      <alignment horizontal="center" vertical="center" wrapText="1"/>
    </xf>
    <xf numFmtId="0" fontId="27" fillId="27" borderId="0" xfId="5" applyFill="1">
      <alignment horizontal="center" vertical="center" wrapText="1"/>
    </xf>
    <xf numFmtId="0" fontId="27" fillId="28" borderId="0" xfId="5" applyFill="1">
      <alignment horizontal="center" vertical="center" wrapText="1"/>
    </xf>
    <xf numFmtId="0" fontId="27" fillId="29" borderId="0" xfId="5" applyFill="1">
      <alignment horizontal="center" vertical="center" wrapText="1"/>
    </xf>
    <xf numFmtId="165" fontId="39" fillId="30" borderId="0" xfId="37" applyFill="1">
      <alignment vertical="center" wrapText="1"/>
    </xf>
    <xf numFmtId="165" fontId="39" fillId="31" borderId="0" xfId="37" applyFill="1">
      <alignment vertical="center" wrapText="1"/>
    </xf>
    <xf numFmtId="165" fontId="39" fillId="32" borderId="0" xfId="37" applyFill="1">
      <alignment vertical="center" wrapText="1"/>
    </xf>
    <xf numFmtId="165" fontId="39" fillId="33" borderId="0" xfId="37" applyFill="1">
      <alignment vertical="center" wrapText="1"/>
    </xf>
    <xf numFmtId="165" fontId="39" fillId="33" borderId="0" xfId="37" applyFill="1" applyAlignment="1">
      <alignment horizontal="center" vertical="center" wrapText="1"/>
    </xf>
    <xf numFmtId="165" fontId="39" fillId="33" borderId="0" xfId="37" applyFont="1" applyFill="1">
      <alignment vertical="center" wrapText="1"/>
    </xf>
    <xf numFmtId="0" fontId="40" fillId="0" borderId="1" xfId="6" applyFont="1" applyBorder="1">
      <alignment horizontal="left" vertical="center"/>
    </xf>
    <xf numFmtId="0" fontId="41" fillId="5" borderId="21" xfId="4" applyFont="1" applyBorder="1" applyAlignment="1" applyProtection="1">
      <alignment horizontal="left" vertical="center" wrapText="1"/>
      <protection locked="0"/>
    </xf>
    <xf numFmtId="164" fontId="30" fillId="22" borderId="19" xfId="36" applyFont="1">
      <alignment horizontal="right" vertical="center"/>
    </xf>
    <xf numFmtId="164" fontId="30" fillId="21" borderId="18" xfId="35" applyFont="1">
      <alignment horizontal="right" vertical="center"/>
      <protection locked="0"/>
    </xf>
    <xf numFmtId="164" fontId="30" fillId="20" borderId="22" xfId="13" applyFont="1" applyBorder="1">
      <alignment horizontal="right" vertical="center"/>
      <protection locked="0"/>
    </xf>
    <xf numFmtId="0" fontId="42" fillId="0" borderId="0" xfId="20" applyFont="1">
      <alignment horizontal="left" vertical="center"/>
    </xf>
    <xf numFmtId="0" fontId="43" fillId="17" borderId="0" xfId="3" applyFont="1" applyAlignment="1" applyProtection="1">
      <alignment vertical="center"/>
      <protection locked="0"/>
    </xf>
    <xf numFmtId="49" fontId="44" fillId="11" borderId="0" xfId="24" applyFont="1" applyBorder="1">
      <alignment horizontal="center" vertical="center" wrapText="1"/>
    </xf>
    <xf numFmtId="0" fontId="27" fillId="18" borderId="0" xfId="5" applyFont="1">
      <alignment horizontal="center" vertical="center" wrapText="1"/>
    </xf>
    <xf numFmtId="167" fontId="45" fillId="12" borderId="3" xfId="25" applyFont="1" applyBorder="1">
      <alignment horizontal="center"/>
    </xf>
    <xf numFmtId="0" fontId="46" fillId="13" borderId="23" xfId="26" applyFont="1" applyBorder="1">
      <alignment horizontal="left" vertical="center"/>
    </xf>
    <xf numFmtId="49" fontId="47" fillId="14" borderId="4" xfId="31" applyFont="1" applyBorder="1">
      <alignment horizontal="center" vertical="center" wrapText="1"/>
      <protection locked="0"/>
    </xf>
    <xf numFmtId="0" fontId="25" fillId="16" borderId="4" xfId="2" applyFont="1" applyBorder="1" applyAlignment="1">
      <alignment horizontal="left" vertical="center"/>
    </xf>
    <xf numFmtId="0" fontId="48" fillId="0" borderId="0" xfId="7" applyFont="1">
      <alignment vertical="center"/>
    </xf>
    <xf numFmtId="0" fontId="37" fillId="19" borderId="3" xfId="33" applyBorder="1">
      <alignment vertical="center"/>
    </xf>
    <xf numFmtId="164" fontId="30" fillId="22" borderId="19" xfId="36">
      <alignment horizontal="right" vertical="center"/>
    </xf>
    <xf numFmtId="164" fontId="30" fillId="20" borderId="9" xfId="13" applyProtection="1">
      <alignment horizontal="right" vertical="center"/>
      <protection locked="0"/>
    </xf>
    <xf numFmtId="167" fontId="21" fillId="12" borderId="0" xfId="25" applyProtection="1">
      <alignment horizontal="center"/>
      <protection locked="0"/>
    </xf>
    <xf numFmtId="164" fontId="31" fillId="21" borderId="18" xfId="35" applyFont="1" applyProtection="1">
      <alignment horizontal="right" vertical="center"/>
    </xf>
    <xf numFmtId="164" fontId="30" fillId="21" borderId="18" xfId="35" applyProtection="1">
      <alignment horizontal="right" vertical="center"/>
    </xf>
    <xf numFmtId="167" fontId="21" fillId="12" borderId="0" xfId="25" applyProtection="1">
      <alignment horizontal="center"/>
    </xf>
    <xf numFmtId="0" fontId="37" fillId="19" borderId="3" xfId="33" applyBorder="1" applyProtection="1">
      <alignment vertical="center"/>
      <protection locked="0"/>
    </xf>
    <xf numFmtId="0" fontId="37" fillId="19" borderId="4" xfId="33" applyBorder="1" applyProtection="1">
      <alignment vertical="center"/>
    </xf>
    <xf numFmtId="164" fontId="30" fillId="22" borderId="19" xfId="36" applyProtection="1">
      <alignment horizontal="right" vertical="center"/>
    </xf>
    <xf numFmtId="0" fontId="37" fillId="19" borderId="3" xfId="33" applyBorder="1" applyProtection="1">
      <alignment vertical="center"/>
    </xf>
    <xf numFmtId="0" fontId="1" fillId="4" borderId="0" xfId="0" applyFont="1" applyFill="1" applyBorder="1" applyAlignment="1">
      <alignment horizontal="left"/>
    </xf>
    <xf numFmtId="168" fontId="30" fillId="20" borderId="9" xfId="13" applyNumberFormat="1" applyProtection="1">
      <alignment horizontal="right" vertical="center"/>
      <protection locked="0"/>
    </xf>
    <xf numFmtId="168" fontId="30" fillId="20" borderId="9" xfId="13" applyNumberFormat="1">
      <alignment horizontal="right" vertical="center"/>
      <protection locked="0"/>
    </xf>
    <xf numFmtId="164" fontId="30" fillId="21" borderId="18" xfId="35">
      <alignment horizontal="right" vertical="center"/>
      <protection locked="0"/>
    </xf>
    <xf numFmtId="0" fontId="13" fillId="6" borderId="0" xfId="0" applyFont="1" applyFill="1" applyBorder="1" applyAlignment="1">
      <alignment horizontal="center" vertical="center"/>
    </xf>
    <xf numFmtId="0" fontId="10" fillId="6" borderId="0" xfId="0" applyFont="1" applyFill="1" applyBorder="1" applyAlignment="1">
      <alignment horizontal="center" vertical="center"/>
    </xf>
    <xf numFmtId="0" fontId="7" fillId="4" borderId="0" xfId="0" applyFont="1" applyFill="1" applyAlignment="1">
      <alignment horizontal="left" vertical="center" wrapText="1"/>
    </xf>
    <xf numFmtId="0" fontId="9" fillId="4" borderId="0" xfId="0" applyFont="1" applyFill="1" applyAlignment="1">
      <alignment horizontal="center" vertical="center" wrapText="1"/>
    </xf>
    <xf numFmtId="0" fontId="25" fillId="16" borderId="0" xfId="2" applyAlignment="1">
      <alignment horizontal="center" vertical="center"/>
    </xf>
    <xf numFmtId="0" fontId="38" fillId="0" borderId="0" xfId="20" applyAlignment="1">
      <alignment horizontal="left" vertical="center" indent="1"/>
    </xf>
    <xf numFmtId="0" fontId="37" fillId="19" borderId="0" xfId="33" applyBorder="1" applyAlignment="1">
      <alignment horizontal="left" vertical="center"/>
    </xf>
    <xf numFmtId="0" fontId="38" fillId="0" borderId="0" xfId="20" applyBorder="1" applyAlignment="1">
      <alignment horizontal="left" vertical="center" indent="1"/>
    </xf>
    <xf numFmtId="0" fontId="26" fillId="24" borderId="0" xfId="3" applyFill="1" applyAlignment="1">
      <alignment horizontal="center" vertical="center"/>
    </xf>
    <xf numFmtId="0" fontId="37" fillId="19" borderId="2" xfId="33" applyBorder="1" applyAlignment="1">
      <alignment horizontal="left" vertical="center"/>
    </xf>
    <xf numFmtId="0" fontId="37" fillId="19" borderId="3" xfId="33" applyBorder="1" applyAlignment="1">
      <alignment horizontal="left" vertical="center"/>
    </xf>
    <xf numFmtId="0" fontId="37" fillId="19" borderId="4" xfId="33" applyBorder="1" applyAlignment="1">
      <alignment horizontal="left" vertical="center"/>
    </xf>
    <xf numFmtId="164" fontId="32" fillId="20" borderId="9" xfId="13" applyFont="1" applyAlignment="1">
      <alignment vertical="center"/>
      <protection locked="0"/>
    </xf>
    <xf numFmtId="0" fontId="32" fillId="0" borderId="0" xfId="0" applyFont="1" applyAlignment="1">
      <alignment horizontal="left" vertical="center" wrapText="1"/>
    </xf>
    <xf numFmtId="0" fontId="29" fillId="0" borderId="2" xfId="0" applyFont="1" applyBorder="1" applyAlignment="1">
      <alignment horizontal="left" vertical="center" wrapText="1"/>
    </xf>
    <xf numFmtId="0" fontId="29" fillId="0" borderId="4" xfId="0" applyFont="1" applyBorder="1" applyAlignment="1">
      <alignment horizontal="left" vertical="center" wrapText="1"/>
    </xf>
    <xf numFmtId="0" fontId="37" fillId="19" borderId="2" xfId="33" applyBorder="1">
      <alignment vertical="center"/>
    </xf>
    <xf numFmtId="0" fontId="37" fillId="19" borderId="3" xfId="33" applyBorder="1">
      <alignment vertical="center"/>
    </xf>
    <xf numFmtId="0" fontId="37" fillId="19" borderId="4" xfId="33" applyBorder="1">
      <alignment vertical="center"/>
    </xf>
    <xf numFmtId="0" fontId="26" fillId="24" borderId="0" xfId="3" applyFill="1" applyAlignment="1">
      <alignment horizontal="center" vertical="center" wrapText="1"/>
    </xf>
    <xf numFmtId="0" fontId="27" fillId="18" borderId="0" xfId="5" applyAlignment="1">
      <alignment horizontal="left" vertical="center" wrapText="1"/>
    </xf>
    <xf numFmtId="0" fontId="29" fillId="0" borderId="1" xfId="0" applyFont="1" applyBorder="1" applyAlignment="1">
      <alignment vertical="center" wrapText="1"/>
    </xf>
    <xf numFmtId="0" fontId="29" fillId="4" borderId="1" xfId="0" applyFont="1" applyFill="1" applyBorder="1" applyAlignment="1">
      <alignment vertical="center" wrapText="1"/>
    </xf>
    <xf numFmtId="0" fontId="27" fillId="18" borderId="0" xfId="5">
      <alignment horizontal="center" vertical="center" wrapText="1"/>
    </xf>
    <xf numFmtId="0" fontId="25" fillId="16" borderId="0" xfId="2" applyFill="1" applyAlignment="1">
      <alignment horizontal="center" vertical="center" wrapText="1"/>
    </xf>
    <xf numFmtId="0" fontId="25" fillId="16" borderId="5" xfId="2" applyFill="1" applyBorder="1" applyAlignment="1">
      <alignment horizontal="center" vertical="center" wrapText="1"/>
    </xf>
    <xf numFmtId="49" fontId="20" fillId="11" borderId="16" xfId="24">
      <alignment horizontal="center" vertical="center" wrapText="1"/>
    </xf>
    <xf numFmtId="164" fontId="32" fillId="20" borderId="9" xfId="13" applyFont="1" applyAlignment="1">
      <alignment horizontal="left" vertical="top"/>
      <protection locked="0"/>
    </xf>
    <xf numFmtId="0" fontId="32" fillId="0" borderId="0" xfId="0" applyFont="1"/>
    <xf numFmtId="0" fontId="27" fillId="19" borderId="2" xfId="33" applyFont="1" applyBorder="1">
      <alignment vertical="center"/>
    </xf>
    <xf numFmtId="0" fontId="27" fillId="19" borderId="3" xfId="33" applyFont="1" applyBorder="1">
      <alignment vertical="center"/>
    </xf>
    <xf numFmtId="0" fontId="27" fillId="19" borderId="4" xfId="33" applyFont="1" applyBorder="1">
      <alignment vertical="center"/>
    </xf>
    <xf numFmtId="0" fontId="25" fillId="16" borderId="0" xfId="2" applyBorder="1" applyAlignment="1">
      <alignment horizontal="center" vertical="center"/>
    </xf>
    <xf numFmtId="49" fontId="20" fillId="11" borderId="0" xfId="24" applyBorder="1">
      <alignment horizontal="center" vertical="center" wrapText="1"/>
    </xf>
    <xf numFmtId="164" fontId="32" fillId="22" borderId="19" xfId="36" applyFont="1" applyAlignment="1">
      <alignment horizontal="left" vertical="center"/>
    </xf>
    <xf numFmtId="0" fontId="35" fillId="19" borderId="2" xfId="33" applyFont="1" applyBorder="1">
      <alignment vertical="center"/>
    </xf>
    <xf numFmtId="0" fontId="35" fillId="19" borderId="3" xfId="33" applyFont="1" applyBorder="1">
      <alignment vertical="center"/>
    </xf>
    <xf numFmtId="0" fontId="35" fillId="19" borderId="4" xfId="33" applyFont="1" applyBorder="1">
      <alignment vertical="center"/>
    </xf>
    <xf numFmtId="167" fontId="21" fillId="12" borderId="0" xfId="25">
      <alignment horizontal="center"/>
    </xf>
    <xf numFmtId="164" fontId="30" fillId="22" borderId="19" xfId="36" applyProtection="1">
      <alignment horizontal="right" vertical="center"/>
    </xf>
    <xf numFmtId="164" fontId="32" fillId="20" borderId="9" xfId="13" applyFont="1" applyAlignment="1">
      <alignment horizontal="left" vertical="center"/>
      <protection locked="0"/>
    </xf>
    <xf numFmtId="164" fontId="32" fillId="21" borderId="18" xfId="35" applyFont="1" applyAlignment="1">
      <alignment horizontal="left" vertical="center"/>
      <protection locked="0"/>
    </xf>
    <xf numFmtId="0" fontId="27" fillId="29" borderId="0" xfId="5" applyFill="1">
      <alignment horizontal="center" vertical="center" wrapText="1"/>
    </xf>
    <xf numFmtId="164" fontId="29" fillId="20" borderId="9" xfId="13" applyFont="1" applyAlignment="1">
      <alignment horizontal="left" vertical="center"/>
      <protection locked="0"/>
    </xf>
    <xf numFmtId="164" fontId="29" fillId="21" borderId="18" xfId="35" applyFont="1" applyAlignment="1">
      <alignment horizontal="left" vertical="center"/>
      <protection locked="0"/>
    </xf>
    <xf numFmtId="164" fontId="29" fillId="22" borderId="19" xfId="36" applyFont="1" applyAlignment="1">
      <alignment horizontal="left" vertical="center"/>
    </xf>
    <xf numFmtId="0" fontId="32" fillId="0" borderId="2" xfId="0" applyFont="1" applyBorder="1" applyAlignment="1">
      <alignment horizontal="left" vertical="top" wrapText="1"/>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0" fontId="49" fillId="19" borderId="1" xfId="33" applyFont="1" applyFill="1" applyBorder="1">
      <alignment vertical="center"/>
    </xf>
    <xf numFmtId="0" fontId="35" fillId="19" borderId="1" xfId="33" applyFont="1" applyBorder="1">
      <alignment vertical="center"/>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36" fillId="19" borderId="1" xfId="33" applyFont="1" applyBorder="1">
      <alignment vertical="center"/>
    </xf>
    <xf numFmtId="0" fontId="32" fillId="0" borderId="0" xfId="0" applyFont="1" applyBorder="1" applyAlignment="1">
      <alignment horizontal="left" vertical="center" wrapText="1"/>
    </xf>
    <xf numFmtId="164" fontId="32" fillId="20" borderId="20" xfId="13" applyFont="1" applyBorder="1" applyAlignment="1">
      <alignment horizontal="left" vertical="center"/>
      <protection locked="0"/>
    </xf>
    <xf numFmtId="0" fontId="27" fillId="28" borderId="0" xfId="5" applyFill="1">
      <alignment horizontal="center" vertical="center" wrapText="1"/>
    </xf>
    <xf numFmtId="0" fontId="37" fillId="19" borderId="1" xfId="33" applyBorder="1">
      <alignment vertical="center"/>
    </xf>
    <xf numFmtId="0" fontId="27" fillId="25" borderId="0" xfId="5" applyFill="1">
      <alignment horizontal="center" vertical="center" wrapText="1"/>
    </xf>
    <xf numFmtId="0" fontId="27" fillId="27" borderId="0" xfId="5" applyFill="1">
      <alignment horizontal="center" vertical="center" wrapText="1"/>
    </xf>
    <xf numFmtId="0" fontId="27" fillId="23" borderId="0" xfId="5" applyFill="1">
      <alignment horizontal="center" vertical="center" wrapText="1"/>
    </xf>
    <xf numFmtId="0" fontId="0" fillId="24" borderId="0" xfId="0" applyFill="1"/>
    <xf numFmtId="164" fontId="33" fillId="22" borderId="19" xfId="36" applyFont="1" applyAlignment="1">
      <alignment horizontal="left" vertical="center"/>
    </xf>
    <xf numFmtId="0" fontId="31" fillId="2" borderId="1" xfId="0" applyFont="1" applyFill="1" applyBorder="1" applyAlignment="1">
      <alignment horizontal="left" vertical="center"/>
    </xf>
    <xf numFmtId="0" fontId="33" fillId="0" borderId="0" xfId="0" applyFont="1" applyAlignment="1">
      <alignment horizontal="left" vertical="center" wrapText="1"/>
    </xf>
    <xf numFmtId="164" fontId="33" fillId="20" borderId="9" xfId="13" applyFont="1" applyAlignment="1">
      <alignment horizontal="left" vertical="top"/>
      <protection locked="0"/>
    </xf>
    <xf numFmtId="164" fontId="33" fillId="21" borderId="18" xfId="35" applyFont="1" applyAlignment="1">
      <alignment horizontal="left" vertical="top"/>
      <protection locked="0"/>
    </xf>
  </cellXfs>
  <cellStyles count="38">
    <cellStyle name="# .00 Calc" xfId="15" xr:uid="{C09A8B48-912C-4D5E-94BE-C51604526214}"/>
    <cellStyle name="# Calc" xfId="16" xr:uid="{549F99D4-14C5-4A3C-BD6A-6565D5C5705D}"/>
    <cellStyle name="# Input" xfId="8" xr:uid="{2C50FB2D-A86C-4867-B8CB-687583A02272}"/>
    <cellStyle name="# Linked" xfId="21" xr:uid="{BA783C2D-C537-4545-AF26-D4CADE788FA0}"/>
    <cellStyle name="#.00 Linked" xfId="22" xr:uid="{DA4B8C5A-B79E-457B-9DBD-7EAA5B72CF2B}"/>
    <cellStyle name="$ Calc" xfId="17" xr:uid="{6848AD37-24E4-4C64-8548-57732BA87E0F}"/>
    <cellStyle name="$ Calc TOTAL" xfId="18" xr:uid="{318902A4-83D9-4E2C-A60A-409753A1D2F2}"/>
    <cellStyle name="$ Input" xfId="10" xr:uid="{14C9BDA9-4AB1-43B8-81A3-02FE7BCDCE14}"/>
    <cellStyle name="$ Linked" xfId="23" xr:uid="{09365C92-1E60-4643-BD31-2B339EA427CB}"/>
    <cellStyle name="% Calc" xfId="19" xr:uid="{DFBFFAA4-48AF-4361-BE49-1EE550B9026D}"/>
    <cellStyle name="% Input" xfId="9" xr:uid="{1AA9FCC2-3B1B-4EFE-A5BD-F3AB3F5805E5}"/>
    <cellStyle name="ATTENTION!" xfId="24" xr:uid="{F7836476-24A6-440D-A259-3AA87E2CD589}"/>
    <cellStyle name="Blank_Locked" xfId="32" xr:uid="{8C7BAC3D-1773-43F1-A4D8-CB75034C260D}"/>
    <cellStyle name="Blocked_Out" xfId="25" xr:uid="{B50F0B19-FEAE-46E0-A2AD-AD1E1E68AE90}"/>
    <cellStyle name="Comma" xfId="1" builtinId="3"/>
    <cellStyle name="CUR.00  Input" xfId="13" xr:uid="{2E8A1A20-EFDE-4EAF-9CAD-964B40A00C11}"/>
    <cellStyle name="CURR Calc" xfId="29" xr:uid="{D4264671-AF49-4ED6-AF9A-A3050486E847}"/>
    <cellStyle name="CURR Calc TOTAL" xfId="30" xr:uid="{F65142A9-E744-4DF8-A74D-37702B1BF9F2}"/>
    <cellStyle name="CURR Input" xfId="12" xr:uid="{615AD419-CECB-4005-9DA0-F1AE56D71656}"/>
    <cellStyle name="Heading 1" xfId="2" builtinId="16" customBuiltin="1"/>
    <cellStyle name="Hyperlink" xfId="3" builtinId="8" customBuiltin="1"/>
    <cellStyle name="Important!-Click" xfId="31" xr:uid="{BE3F41C9-C270-41D8-9EE1-D53B64616D1F}"/>
    <cellStyle name="Input" xfId="4" builtinId="20"/>
    <cellStyle name="Input Year" xfId="11" xr:uid="{637154B3-38B1-4ED1-9AFE-1D26962C0AB3}"/>
    <cellStyle name="Linked_To_Unit_Cost" xfId="36" xr:uid="{B5EB239A-E2E2-4101-B39E-269AB97268DE}"/>
    <cellStyle name="No imput required" xfId="35" xr:uid="{BA3E1FC9-6F97-4B14-84BC-88B1A063CE27}"/>
    <cellStyle name="Normal" xfId="0" builtinId="0"/>
    <cellStyle name="Section_Heading" xfId="26" xr:uid="{955BDE09-D810-4E43-A6DB-8158CA6DBD11}"/>
    <cellStyle name="Selection" xfId="14" xr:uid="{AB5A7741-28AD-45D2-97CE-3870D06C63FC}"/>
    <cellStyle name="Sheet_Title" xfId="27" xr:uid="{71FC945F-C2C7-4C4F-95F8-E70DA7801E4A}"/>
    <cellStyle name="Table block" xfId="33" xr:uid="{D8704DFC-D547-4156-B3F2-4AE944025B04}"/>
    <cellStyle name="Table Note" xfId="34" xr:uid="{6E44BE95-79A9-4255-8D77-F6809FB578B3}"/>
    <cellStyle name="TABLE_HEADER" xfId="5" xr:uid="{E28F1B85-4E14-4A09-9C84-BE47BBE4E4D8}"/>
    <cellStyle name="Text_Linked" xfId="20" xr:uid="{18BDEFDA-DB4F-4218-9A3F-56420FB33465}"/>
    <cellStyle name="Text-Locked" xfId="6" xr:uid="{15D5BCAF-E4A0-4654-BF56-8269957B20EC}"/>
    <cellStyle name="Tip" xfId="7" xr:uid="{D1B98FA7-C0D3-4D1F-B033-7B1D1F480B38}"/>
    <cellStyle name="TotalTop" xfId="37" xr:uid="{8E05F7A7-51A8-472B-9F56-D2F829FE512D}"/>
    <cellStyle name="YR Linked" xfId="28" xr:uid="{33B2DB2E-9B93-4BEF-AB76-A913B811AF2B}"/>
  </cellStyles>
  <dxfs count="0"/>
  <tableStyles count="0" defaultTableStyle="TableStyleMedium2" defaultPivotStyle="PivotStyleLight16"/>
  <colors>
    <mruColors>
      <color rgb="FF7E808A"/>
      <color rgb="FFFFFFFF"/>
      <color rgb="FF5B718F"/>
      <color rgb="FFB3CA80"/>
      <color rgb="FF1DC5AD"/>
      <color rgb="FF0B7BB9"/>
      <color rgb="FF274673"/>
      <color rgb="FF30558C"/>
      <color rgb="FF1D3455"/>
      <color rgb="FF096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3.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4.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5.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6.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7.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8.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9.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0.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1.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2.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3.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4.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5.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6.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7.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8.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19.xml.rels><?xml version="1.0" encoding="UTF-8" standalone="yes"?>
<Relationships xmlns="http://schemas.openxmlformats.org/package/2006/relationships"><Relationship Id="rId1" Type="http://schemas.openxmlformats.org/officeDocument/2006/relationships/hyperlink" Target="#Introduction!A1"/></Relationships>
</file>

<file path=xl/drawings/drawing1.xml><?xml version="1.0" encoding="utf-8"?>
<xdr:wsDr xmlns:xdr="http://schemas.openxmlformats.org/drawingml/2006/spreadsheetDrawing" xmlns:a="http://schemas.openxmlformats.org/drawingml/2006/main">
  <xdr:twoCellAnchor editAs="oneCell">
    <xdr:from>
      <xdr:col>7</xdr:col>
      <xdr:colOff>569310</xdr:colOff>
      <xdr:row>2</xdr:row>
      <xdr:rowOff>892</xdr:rowOff>
    </xdr:from>
    <xdr:to>
      <xdr:col>12</xdr:col>
      <xdr:colOff>662065</xdr:colOff>
      <xdr:row>19</xdr:row>
      <xdr:rowOff>48938</xdr:rowOff>
    </xdr:to>
    <xdr:pic>
      <xdr:nvPicPr>
        <xdr:cNvPr id="12" name="Picture 11">
          <a:extLst>
            <a:ext uri="{FF2B5EF4-FFF2-40B4-BE49-F238E27FC236}">
              <a16:creationId xmlns:a16="http://schemas.microsoft.com/office/drawing/2014/main" id="{0ECD571F-4C70-4157-871B-EBF0C445D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03769" y="1100171"/>
          <a:ext cx="3403083" cy="4082898"/>
        </a:xfrm>
        <a:prstGeom prst="rect">
          <a:avLst/>
        </a:prstGeom>
        <a:noFill/>
      </xdr:spPr>
    </xdr:pic>
    <xdr:clientData/>
  </xdr:twoCellAnchor>
  <xdr:twoCellAnchor>
    <xdr:from>
      <xdr:col>7</xdr:col>
      <xdr:colOff>537149</xdr:colOff>
      <xdr:row>2</xdr:row>
      <xdr:rowOff>10532</xdr:rowOff>
    </xdr:from>
    <xdr:to>
      <xdr:col>13</xdr:col>
      <xdr:colOff>0</xdr:colOff>
      <xdr:row>19</xdr:row>
      <xdr:rowOff>120530</xdr:rowOff>
    </xdr:to>
    <xdr:sp macro="" textlink="">
      <xdr:nvSpPr>
        <xdr:cNvPr id="13" name="Rectangle 12">
          <a:extLst>
            <a:ext uri="{FF2B5EF4-FFF2-40B4-BE49-F238E27FC236}">
              <a16:creationId xmlns:a16="http://schemas.microsoft.com/office/drawing/2014/main" id="{22D18CCF-3785-435E-91F3-43FD70CFCAEE}"/>
            </a:ext>
          </a:extLst>
        </xdr:cNvPr>
        <xdr:cNvSpPr/>
      </xdr:nvSpPr>
      <xdr:spPr>
        <a:xfrm>
          <a:off x="5190213" y="1113000"/>
          <a:ext cx="3451191" cy="4065913"/>
        </a:xfrm>
        <a:prstGeom prst="rect">
          <a:avLst/>
        </a:prstGeom>
        <a:solidFill>
          <a:schemeClr val="bg1">
            <a:alpha val="7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588138</xdr:colOff>
      <xdr:row>15</xdr:row>
      <xdr:rowOff>171758</xdr:rowOff>
    </xdr:from>
    <xdr:to>
      <xdr:col>10</xdr:col>
      <xdr:colOff>572898</xdr:colOff>
      <xdr:row>22</xdr:row>
      <xdr:rowOff>185726</xdr:rowOff>
    </xdr:to>
    <xdr:grpSp>
      <xdr:nvGrpSpPr>
        <xdr:cNvPr id="8" name="Group 7">
          <a:extLst>
            <a:ext uri="{FF2B5EF4-FFF2-40B4-BE49-F238E27FC236}">
              <a16:creationId xmlns:a16="http://schemas.microsoft.com/office/drawing/2014/main" id="{E72C946B-1C2A-4A72-AFA7-B0FAAD408E8E}"/>
            </a:ext>
          </a:extLst>
        </xdr:cNvPr>
        <xdr:cNvGrpSpPr/>
      </xdr:nvGrpSpPr>
      <xdr:grpSpPr>
        <a:xfrm>
          <a:off x="1252861" y="4451928"/>
          <a:ext cx="5967271" cy="1375841"/>
          <a:chOff x="137160" y="4382664"/>
          <a:chExt cx="6019800" cy="1400807"/>
        </a:xfrm>
      </xdr:grpSpPr>
      <xdr:pic>
        <xdr:nvPicPr>
          <xdr:cNvPr id="3" name="Picture 2">
            <a:extLst>
              <a:ext uri="{FF2B5EF4-FFF2-40B4-BE49-F238E27FC236}">
                <a16:creationId xmlns:a16="http://schemas.microsoft.com/office/drawing/2014/main" id="{AEE0F141-D2F1-429B-97E5-7EEADEA9B2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160" y="4382664"/>
            <a:ext cx="1902180" cy="1400807"/>
          </a:xfrm>
          <a:prstGeom prst="rect">
            <a:avLst/>
          </a:prstGeom>
        </xdr:spPr>
      </xdr:pic>
      <xdr:pic>
        <xdr:nvPicPr>
          <xdr:cNvPr id="5" name="Picture 4">
            <a:extLst>
              <a:ext uri="{FF2B5EF4-FFF2-40B4-BE49-F238E27FC236}">
                <a16:creationId xmlns:a16="http://schemas.microsoft.com/office/drawing/2014/main" id="{9B314825-DE7C-408A-82F1-2CC206F1D37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95970" y="4382664"/>
            <a:ext cx="1902180" cy="1400807"/>
          </a:xfrm>
          <a:prstGeom prst="rect">
            <a:avLst/>
          </a:prstGeom>
        </xdr:spPr>
      </xdr:pic>
      <xdr:pic>
        <xdr:nvPicPr>
          <xdr:cNvPr id="7" name="Picture 6">
            <a:extLst>
              <a:ext uri="{FF2B5EF4-FFF2-40B4-BE49-F238E27FC236}">
                <a16:creationId xmlns:a16="http://schemas.microsoft.com/office/drawing/2014/main" id="{FE605E7D-3CE8-4BEA-8548-016B5D6ED20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54780" y="4382664"/>
            <a:ext cx="1902180" cy="1400807"/>
          </a:xfrm>
          <a:prstGeom prst="rect">
            <a:avLst/>
          </a:prstGeom>
        </xdr:spPr>
      </xdr:pic>
    </xdr:grpSp>
    <xdr:clientData/>
  </xdr:twoCellAnchor>
  <xdr:twoCellAnchor>
    <xdr:from>
      <xdr:col>1</xdr:col>
      <xdr:colOff>430840</xdr:colOff>
      <xdr:row>2</xdr:row>
      <xdr:rowOff>347432</xdr:rowOff>
    </xdr:from>
    <xdr:to>
      <xdr:col>10</xdr:col>
      <xdr:colOff>356878</xdr:colOff>
      <xdr:row>9</xdr:row>
      <xdr:rowOff>180164</xdr:rowOff>
    </xdr:to>
    <xdr:sp macro="" textlink="">
      <xdr:nvSpPr>
        <xdr:cNvPr id="15" name="Rectangle 14">
          <a:extLst>
            <a:ext uri="{FF2B5EF4-FFF2-40B4-BE49-F238E27FC236}">
              <a16:creationId xmlns:a16="http://schemas.microsoft.com/office/drawing/2014/main" id="{A28A9EEC-0C31-4D8B-93A0-01035586FB80}"/>
            </a:ext>
          </a:extLst>
        </xdr:cNvPr>
        <xdr:cNvSpPr/>
      </xdr:nvSpPr>
      <xdr:spPr>
        <a:xfrm>
          <a:off x="1099534" y="1451554"/>
          <a:ext cx="5944283" cy="18465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rgbClr val="1C3455"/>
              </a:solidFill>
            </a:rPr>
            <a:t>This costing tool is an annex to the costing methodology, which is an integral part of the Standardized package of community-based support services to improve TB outcomes and is aimed to provide the national stakeholders such as the Ministries of Health, National Tuberculosis Programs (NTP) and civil society organizations in EECA countries with a practical tool to project costs of community-based support services for TB and thus support implementation of the package. </a:t>
          </a:r>
        </a:p>
      </xdr:txBody>
    </xdr:sp>
    <xdr:clientData/>
  </xdr:twoCellAnchor>
  <xdr:twoCellAnchor>
    <xdr:from>
      <xdr:col>1</xdr:col>
      <xdr:colOff>446389</xdr:colOff>
      <xdr:row>7</xdr:row>
      <xdr:rowOff>90387</xdr:rowOff>
    </xdr:from>
    <xdr:to>
      <xdr:col>10</xdr:col>
      <xdr:colOff>372427</xdr:colOff>
      <xdr:row>10</xdr:row>
      <xdr:rowOff>21621</xdr:rowOff>
    </xdr:to>
    <xdr:sp macro="" textlink="">
      <xdr:nvSpPr>
        <xdr:cNvPr id="16" name="Rectangle 15">
          <a:extLst>
            <a:ext uri="{FF2B5EF4-FFF2-40B4-BE49-F238E27FC236}">
              <a16:creationId xmlns:a16="http://schemas.microsoft.com/office/drawing/2014/main" id="{D29C7D67-25DB-4A41-B09F-F8D496983376}"/>
            </a:ext>
          </a:extLst>
        </xdr:cNvPr>
        <xdr:cNvSpPr/>
      </xdr:nvSpPr>
      <xdr:spPr>
        <a:xfrm>
          <a:off x="1115083" y="2819591"/>
          <a:ext cx="5944283" cy="5143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rgbClr val="1C3455"/>
              </a:solidFill>
            </a:rPr>
            <a:t>It should be used in conjunction with the Service Standards, where Users can also locate detailed guidance on how to use this tool and what are the methodological considerations behind the tool.</a:t>
          </a:r>
        </a:p>
      </xdr:txBody>
    </xdr:sp>
    <xdr:clientData/>
  </xdr:twoCellAnchor>
  <xdr:twoCellAnchor>
    <xdr:from>
      <xdr:col>1</xdr:col>
      <xdr:colOff>513184</xdr:colOff>
      <xdr:row>13</xdr:row>
      <xdr:rowOff>89363</xdr:rowOff>
    </xdr:from>
    <xdr:to>
      <xdr:col>10</xdr:col>
      <xdr:colOff>210766</xdr:colOff>
      <xdr:row>16</xdr:row>
      <xdr:rowOff>72957</xdr:rowOff>
    </xdr:to>
    <xdr:sp macro="" textlink="">
      <xdr:nvSpPr>
        <xdr:cNvPr id="17" name="Rectangle 16">
          <a:extLst>
            <a:ext uri="{FF2B5EF4-FFF2-40B4-BE49-F238E27FC236}">
              <a16:creationId xmlns:a16="http://schemas.microsoft.com/office/drawing/2014/main" id="{31AECAB7-43DD-498A-ADC7-7CBC57B0ADA0}"/>
            </a:ext>
          </a:extLst>
        </xdr:cNvPr>
        <xdr:cNvSpPr/>
      </xdr:nvSpPr>
      <xdr:spPr>
        <a:xfrm>
          <a:off x="1177907" y="3980427"/>
          <a:ext cx="5680093" cy="56725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i="1">
              <a:solidFill>
                <a:srgbClr val="FF0000"/>
              </a:solidFill>
              <a:latin typeface="+mj-lt"/>
            </a:rPr>
            <a:t>The Users are kindly asked to read the Costing Methodology first </a:t>
          </a:r>
          <a:r>
            <a:rPr lang="en-US" sz="1100" i="1">
              <a:solidFill>
                <a:srgbClr val="FF0000"/>
              </a:solidFill>
              <a:latin typeface="+mj-lt"/>
            </a:rPr>
            <a:t>before filling in the necessary data in the Tool</a:t>
          </a:r>
          <a:r>
            <a:rPr lang="en-US" sz="1100">
              <a:solidFill>
                <a:srgbClr val="FF0000"/>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355147</xdr:colOff>
      <xdr:row>0</xdr:row>
      <xdr:rowOff>0</xdr:rowOff>
    </xdr:from>
    <xdr:to>
      <xdr:col>4</xdr:col>
      <xdr:colOff>0</xdr:colOff>
      <xdr:row>1</xdr:row>
      <xdr:rowOff>45720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1FCA1C91-F6C8-415F-BBF6-55D6B1236C83}"/>
            </a:ext>
          </a:extLst>
        </xdr:cNvPr>
        <xdr:cNvSpPr/>
      </xdr:nvSpPr>
      <xdr:spPr>
        <a:xfrm>
          <a:off x="667212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66989</xdr:colOff>
      <xdr:row>0</xdr:row>
      <xdr:rowOff>0</xdr:rowOff>
    </xdr:from>
    <xdr:to>
      <xdr:col>8</xdr:col>
      <xdr:colOff>149113</xdr:colOff>
      <xdr:row>1</xdr:row>
      <xdr:rowOff>45971</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A0B11274-9334-46A6-9D2D-F65E3480527A}"/>
            </a:ext>
          </a:extLst>
        </xdr:cNvPr>
        <xdr:cNvSpPr/>
      </xdr:nvSpPr>
      <xdr:spPr>
        <a:xfrm>
          <a:off x="11254154"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201976</xdr:colOff>
      <xdr:row>0</xdr:row>
      <xdr:rowOff>0</xdr:rowOff>
    </xdr:from>
    <xdr:to>
      <xdr:col>6</xdr:col>
      <xdr:colOff>10797</xdr:colOff>
      <xdr:row>1</xdr:row>
      <xdr:rowOff>86023</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A067B0EC-111B-47BF-A224-F404A8C39D70}"/>
            </a:ext>
          </a:extLst>
        </xdr:cNvPr>
        <xdr:cNvSpPr/>
      </xdr:nvSpPr>
      <xdr:spPr>
        <a:xfrm>
          <a:off x="1126474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215900</xdr:colOff>
      <xdr:row>0</xdr:row>
      <xdr:rowOff>0</xdr:rowOff>
    </xdr:from>
    <xdr:to>
      <xdr:col>8</xdr:col>
      <xdr:colOff>15693</xdr:colOff>
      <xdr:row>1</xdr:row>
      <xdr:rowOff>43180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5DD6B6C-AC60-49FF-BA04-F52C384DA79C}"/>
            </a:ext>
          </a:extLst>
        </xdr:cNvPr>
        <xdr:cNvSpPr/>
      </xdr:nvSpPr>
      <xdr:spPr>
        <a:xfrm>
          <a:off x="9677400"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164647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E2BEAAD0-BE27-45D4-BEB8-7892BACAA49D}"/>
            </a:ext>
          </a:extLst>
        </xdr:cNvPr>
        <xdr:cNvSpPr/>
      </xdr:nvSpPr>
      <xdr:spPr>
        <a:xfrm>
          <a:off x="812754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149407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5CD14D92-FD98-44DE-AF15-1E303C3B0054}"/>
            </a:ext>
          </a:extLst>
        </xdr:cNvPr>
        <xdr:cNvSpPr/>
      </xdr:nvSpPr>
      <xdr:spPr>
        <a:xfrm>
          <a:off x="811230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126547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9580DD55-65D6-4DE2-ACFC-18D3DFFC4187}"/>
            </a:ext>
          </a:extLst>
        </xdr:cNvPr>
        <xdr:cNvSpPr/>
      </xdr:nvSpPr>
      <xdr:spPr>
        <a:xfrm>
          <a:off x="808944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172267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4EB1BCF0-BBFB-4361-AA8B-4D2B41C5EC42}"/>
            </a:ext>
          </a:extLst>
        </xdr:cNvPr>
        <xdr:cNvSpPr/>
      </xdr:nvSpPr>
      <xdr:spPr>
        <a:xfrm>
          <a:off x="813516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88447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FB7482A3-6FAA-462D-B0D0-1F103C519CDA}"/>
            </a:ext>
          </a:extLst>
        </xdr:cNvPr>
        <xdr:cNvSpPr/>
      </xdr:nvSpPr>
      <xdr:spPr>
        <a:xfrm>
          <a:off x="805134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149407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755BB696-A15E-46E5-8283-CE0FD4DFB1E9}"/>
            </a:ext>
          </a:extLst>
        </xdr:cNvPr>
        <xdr:cNvSpPr/>
      </xdr:nvSpPr>
      <xdr:spPr>
        <a:xfrm>
          <a:off x="830280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134167</xdr:colOff>
      <xdr:row>0</xdr:row>
      <xdr:rowOff>7620</xdr:rowOff>
    </xdr:from>
    <xdr:to>
      <xdr:col>7</xdr:col>
      <xdr:colOff>0</xdr:colOff>
      <xdr:row>0</xdr:row>
      <xdr:rowOff>304800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E6B49AF1-BA5B-48F1-8909-8E13E1B2DD86}"/>
            </a:ext>
          </a:extLst>
        </xdr:cNvPr>
        <xdr:cNvSpPr/>
      </xdr:nvSpPr>
      <xdr:spPr>
        <a:xfrm>
          <a:off x="8287567" y="762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134167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386C9633-303C-49EB-B0DA-210E89F0AE5D}"/>
            </a:ext>
          </a:extLst>
        </xdr:cNvPr>
        <xdr:cNvSpPr/>
      </xdr:nvSpPr>
      <xdr:spPr>
        <a:xfrm>
          <a:off x="828756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202747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67724A50-43FB-4281-B9F5-D838FBF1FF2E}"/>
            </a:ext>
          </a:extLst>
        </xdr:cNvPr>
        <xdr:cNvSpPr/>
      </xdr:nvSpPr>
      <xdr:spPr>
        <a:xfrm>
          <a:off x="835614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134167</xdr:colOff>
      <xdr:row>0</xdr:row>
      <xdr:rowOff>7620</xdr:rowOff>
    </xdr:from>
    <xdr:to>
      <xdr:col>7</xdr:col>
      <xdr:colOff>0</xdr:colOff>
      <xdr:row>0</xdr:row>
      <xdr:rowOff>304800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32FE047C-951C-4A73-861A-15D169F4AEAF}"/>
            </a:ext>
          </a:extLst>
        </xdr:cNvPr>
        <xdr:cNvSpPr/>
      </xdr:nvSpPr>
      <xdr:spPr>
        <a:xfrm>
          <a:off x="8287567" y="762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164647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E40DDE86-1A91-42C9-BFF1-9C4BEF8E1D44}"/>
            </a:ext>
          </a:extLst>
        </xdr:cNvPr>
        <xdr:cNvSpPr/>
      </xdr:nvSpPr>
      <xdr:spPr>
        <a:xfrm>
          <a:off x="831804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134167</xdr:colOff>
      <xdr:row>0</xdr:row>
      <xdr:rowOff>0</xdr:rowOff>
    </xdr:from>
    <xdr:to>
      <xdr:col>7</xdr:col>
      <xdr:colOff>0</xdr:colOff>
      <xdr:row>0</xdr:row>
      <xdr:rowOff>297180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A034309C-F8E7-4109-9272-50350F5EC8B8}"/>
            </a:ext>
          </a:extLst>
        </xdr:cNvPr>
        <xdr:cNvSpPr/>
      </xdr:nvSpPr>
      <xdr:spPr>
        <a:xfrm>
          <a:off x="828756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137160</xdr:colOff>
      <xdr:row>0</xdr:row>
      <xdr:rowOff>15240</xdr:rowOff>
    </xdr:from>
    <xdr:to>
      <xdr:col>7</xdr:col>
      <xdr:colOff>0</xdr:colOff>
      <xdr:row>0</xdr:row>
      <xdr:rowOff>312420</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C3E05998-0CF2-49D4-8EA6-F4E7347090EF}"/>
            </a:ext>
          </a:extLst>
        </xdr:cNvPr>
        <xdr:cNvSpPr/>
      </xdr:nvSpPr>
      <xdr:spPr>
        <a:xfrm>
          <a:off x="8290560" y="15240"/>
          <a:ext cx="1485900"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141787</xdr:colOff>
      <xdr:row>0</xdr:row>
      <xdr:rowOff>0</xdr:rowOff>
    </xdr:from>
    <xdr:to>
      <xdr:col>7</xdr:col>
      <xdr:colOff>0</xdr:colOff>
      <xdr:row>0</xdr:row>
      <xdr:rowOff>297180</xdr:rowOff>
    </xdr:to>
    <xdr:sp macro="" textlink="">
      <xdr:nvSpPr>
        <xdr:cNvPr id="3" name="Rectangle 2">
          <a:hlinkClick xmlns:r="http://schemas.openxmlformats.org/officeDocument/2006/relationships" r:id="rId1"/>
          <a:extLst>
            <a:ext uri="{FF2B5EF4-FFF2-40B4-BE49-F238E27FC236}">
              <a16:creationId xmlns:a16="http://schemas.microsoft.com/office/drawing/2014/main" id="{1DD06DEF-CD8C-4410-9DA4-AC34DB7CFC26}"/>
            </a:ext>
          </a:extLst>
        </xdr:cNvPr>
        <xdr:cNvSpPr/>
      </xdr:nvSpPr>
      <xdr:spPr>
        <a:xfrm>
          <a:off x="8302807" y="0"/>
          <a:ext cx="1488893" cy="297180"/>
        </a:xfrm>
        <a:prstGeom prst="rect">
          <a:avLst/>
        </a:prstGeom>
        <a:gradFill>
          <a:gsLst>
            <a:gs pos="53000">
              <a:srgbClr val="546882"/>
            </a:gs>
            <a:gs pos="0">
              <a:srgbClr val="758AA7"/>
            </a:gs>
            <a:gs pos="100000">
              <a:srgbClr val="44546A"/>
            </a:gs>
          </a:gsLst>
        </a:grad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b="0">
              <a:solidFill>
                <a:schemeClr val="bg1"/>
              </a:solidFill>
              <a:latin typeface="Roboto Condensed" pitchFamily="2" charset="0"/>
              <a:ea typeface="Roboto Condensed" pitchFamily="2" charset="0"/>
            </a:rPr>
            <a:t>&lt; Go Back to Content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asil\Downloads\cMYP_Costing_Tool_V3.9.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G"/>
      <sheetName val="WelcomePage"/>
      <sheetName val="HOME"/>
      <sheetName val="Styles"/>
      <sheetName val="CHECKLIST"/>
      <sheetName val="Dashboard"/>
      <sheetName val="Data Entry"/>
      <sheetName val="Calculations"/>
      <sheetName val="Costing"/>
      <sheetName val="Co-Financing"/>
      <sheetName val="Financing"/>
      <sheetName val="Gaps &amp; Indicators"/>
      <sheetName val="Baseline"/>
      <sheetName val="Graphs"/>
      <sheetName val="Sustainability"/>
      <sheetName val="Vaccine Prices"/>
      <sheetName val="Annual Plan"/>
      <sheetName val="Sheet_Index"/>
      <sheetName val="Revision Log"/>
      <sheetName val="Dyn_Lst"/>
      <sheetName val="VAR"/>
      <sheetName val="Trans_L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7">
          <cell r="F7" t="str">
            <v>#  linked</v>
          </cell>
        </row>
        <row r="8">
          <cell r="F8" t="str">
            <v>#  .00 linked</v>
          </cell>
        </row>
        <row r="10">
          <cell r="F10" t="str">
            <v># calc</v>
          </cell>
        </row>
        <row r="11">
          <cell r="F11" t="str">
            <v># input</v>
          </cell>
        </row>
        <row r="12">
          <cell r="F12" t="str">
            <v>$ calc</v>
          </cell>
        </row>
        <row r="13">
          <cell r="F13" t="str">
            <v>$ calc total</v>
          </cell>
        </row>
        <row r="14">
          <cell r="F14" t="str">
            <v># .00 calc</v>
          </cell>
        </row>
        <row r="17">
          <cell r="F17" t="str">
            <v>$ Input</v>
          </cell>
        </row>
        <row r="18">
          <cell r="F18" t="str">
            <v>$ Linked</v>
          </cell>
        </row>
        <row r="20">
          <cell r="F20" t="str">
            <v>% Calc</v>
          </cell>
        </row>
        <row r="27">
          <cell r="F27" t="str">
            <v>% Input</v>
          </cell>
        </row>
        <row r="162">
          <cell r="F162" t="str">
            <v>Blank cell locked to prevent editing</v>
          </cell>
        </row>
        <row r="163">
          <cell r="F163" t="str">
            <v>Blank_Locked</v>
          </cell>
        </row>
        <row r="179">
          <cell r="F179" t="str">
            <v>Cell contains important information on requirement,</v>
          </cell>
        </row>
        <row r="180">
          <cell r="F180" t="str">
            <v>Cell contains important information or advice.</v>
          </cell>
        </row>
        <row r="181">
          <cell r="F181" t="str">
            <v>Important note</v>
          </cell>
        </row>
        <row r="182">
          <cell r="F182" t="str">
            <v>Cell displays currency  from another cell to which it is linked</v>
          </cell>
        </row>
        <row r="183">
          <cell r="F183" t="str">
            <v>Cell displays text from another cell to which it is linked</v>
          </cell>
        </row>
        <row r="184">
          <cell r="F184" t="str">
            <v>Cell is calculating a currency output.</v>
          </cell>
        </row>
        <row r="185">
          <cell r="F185" t="str">
            <v>Cell is calculating a number output of 2 decimal places.</v>
          </cell>
        </row>
        <row r="186">
          <cell r="F186" t="str">
            <v>Cell is calculating a percentage output.</v>
          </cell>
        </row>
        <row r="188">
          <cell r="F188" t="str">
            <v>Cell is calculating a whole  number  output.</v>
          </cell>
        </row>
        <row r="189">
          <cell r="F189" t="str">
            <v>Cell with an underlying calculation with no decimals</v>
          </cell>
        </row>
        <row r="191">
          <cell r="F191" t="str">
            <v>Cell with currency input</v>
          </cell>
        </row>
        <row r="192">
          <cell r="F192" t="str">
            <v>Cell with currency input with two decimals</v>
          </cell>
        </row>
        <row r="193">
          <cell r="F193" t="str">
            <v>Cell with important note that appears when clicked once.</v>
          </cell>
        </row>
        <row r="194">
          <cell r="F194" t="str">
            <v>Cell with underlying calculation in currency format</v>
          </cell>
        </row>
        <row r="195">
          <cell r="F195" t="str">
            <v>Cell with underlying calculation in us$ format</v>
          </cell>
        </row>
        <row r="197">
          <cell r="F197" t="str">
            <v>Cells where no information should be entered</v>
          </cell>
        </row>
        <row r="235">
          <cell r="F235" t="str">
            <v>Contains a link to another place in the workbook or online.</v>
          </cell>
        </row>
        <row r="236">
          <cell r="F236" t="str">
            <v>Contains permanent text (not editable)</v>
          </cell>
        </row>
        <row r="267">
          <cell r="F267" t="str">
            <v>Curr .00 Input</v>
          </cell>
        </row>
        <row r="268">
          <cell r="F268" t="str">
            <v>Curr Calc</v>
          </cell>
        </row>
        <row r="269">
          <cell r="F269" t="str">
            <v>Curr Calc Total</v>
          </cell>
        </row>
        <row r="270">
          <cell r="F270" t="str">
            <v>Curr Input</v>
          </cell>
        </row>
        <row r="388">
          <cell r="F388" t="str">
            <v>Heading 1</v>
          </cell>
        </row>
        <row r="389">
          <cell r="F389" t="str">
            <v>Heading Cell</v>
          </cell>
        </row>
        <row r="392">
          <cell r="F392" t="str">
            <v>Hyperlink</v>
          </cell>
        </row>
        <row r="393">
          <cell r="F393" t="str">
            <v>Hyperlink which user has followed</v>
          </cell>
        </row>
        <row r="395">
          <cell r="F395" t="str">
            <v>Identifies a linked year</v>
          </cell>
        </row>
        <row r="396">
          <cell r="F396" t="str">
            <v>Identifies new section</v>
          </cell>
        </row>
        <row r="421">
          <cell r="F421" t="str">
            <v>Text input</v>
          </cell>
        </row>
        <row r="422">
          <cell r="F422" t="str">
            <v>Input year</v>
          </cell>
        </row>
        <row r="430">
          <cell r="F430" t="str">
            <v>Linked number</v>
          </cell>
        </row>
        <row r="431">
          <cell r="F431" t="str">
            <v>Linked number with two decimal places</v>
          </cell>
        </row>
        <row r="578">
          <cell r="F578" t="str">
            <v>Requires user # input</v>
          </cell>
        </row>
        <row r="579">
          <cell r="F579" t="str">
            <v>Requires user $ input</v>
          </cell>
        </row>
        <row r="580">
          <cell r="F580" t="str">
            <v>Requires user % input</v>
          </cell>
        </row>
        <row r="581">
          <cell r="F581" t="str">
            <v>Requires user selection</v>
          </cell>
        </row>
        <row r="582">
          <cell r="F582" t="str">
            <v>Requires user text input</v>
          </cell>
        </row>
        <row r="583">
          <cell r="F583" t="str">
            <v>Requires user yr  input</v>
          </cell>
        </row>
        <row r="616">
          <cell r="F616" t="str">
            <v>Section Heading</v>
          </cell>
        </row>
        <row r="625">
          <cell r="F625" t="str">
            <v>Selection</v>
          </cell>
        </row>
        <row r="637">
          <cell r="F637" t="str">
            <v>Sheet_Title</v>
          </cell>
        </row>
        <row r="680">
          <cell r="F680" t="str">
            <v>Table Header</v>
          </cell>
        </row>
        <row r="690">
          <cell r="F690" t="str">
            <v>Text_Linked</v>
          </cell>
        </row>
        <row r="691">
          <cell r="F691" t="str">
            <v>Text_Locked</v>
          </cell>
        </row>
        <row r="692">
          <cell r="F692" t="str">
            <v>Text-Locked Bold</v>
          </cell>
        </row>
        <row r="719">
          <cell r="F719" t="str">
            <v>Tip</v>
          </cell>
        </row>
        <row r="848">
          <cell r="F848" t="str">
            <v>Yr Linked</v>
          </cell>
        </row>
        <row r="976">
          <cell r="F976" t="str">
            <v>Name</v>
          </cell>
        </row>
        <row r="977">
          <cell r="F977" t="str">
            <v>Description</v>
          </cell>
        </row>
        <row r="978">
          <cell r="F978" t="str">
            <v>Example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1DA75-0B55-4340-A450-DD3278F13C77}">
  <sheetPr>
    <tabColor rgb="FF44546A"/>
  </sheetPr>
  <dimension ref="A1:M23"/>
  <sheetViews>
    <sheetView showGridLines="0" zoomScale="94" zoomScaleNormal="94" workbookViewId="0">
      <selection sqref="A1:M2"/>
    </sheetView>
  </sheetViews>
  <sheetFormatPr defaultColWidth="0" defaultRowHeight="15.6" zeroHeight="1" x14ac:dyDescent="0.3"/>
  <cols>
    <col min="1" max="13" width="8.69921875" customWidth="1"/>
    <col min="14" max="16384" width="8.69921875" hidden="1"/>
  </cols>
  <sheetData>
    <row r="1" spans="1:13" ht="43.2" customHeight="1" x14ac:dyDescent="0.3">
      <c r="A1" s="134" t="s">
        <v>126</v>
      </c>
      <c r="B1" s="135"/>
      <c r="C1" s="135"/>
      <c r="D1" s="135"/>
      <c r="E1" s="135"/>
      <c r="F1" s="135"/>
      <c r="G1" s="135"/>
      <c r="H1" s="135"/>
      <c r="I1" s="135"/>
      <c r="J1" s="135"/>
      <c r="K1" s="135"/>
      <c r="L1" s="135"/>
      <c r="M1" s="135"/>
    </row>
    <row r="2" spans="1:13" s="5" customFormat="1" ht="43.2" customHeight="1" x14ac:dyDescent="0.3">
      <c r="A2" s="135"/>
      <c r="B2" s="135"/>
      <c r="C2" s="135"/>
      <c r="D2" s="135"/>
      <c r="E2" s="135"/>
      <c r="F2" s="135"/>
      <c r="G2" s="135"/>
      <c r="H2" s="135"/>
      <c r="I2" s="135"/>
      <c r="J2" s="135"/>
      <c r="K2" s="135"/>
      <c r="L2" s="135"/>
      <c r="M2" s="135"/>
    </row>
    <row r="3" spans="1:13" s="5" customFormat="1" ht="43.2" customHeight="1" x14ac:dyDescent="0.3"/>
    <row r="4" spans="1:13" ht="38.4" x14ac:dyDescent="0.3">
      <c r="A4" s="39" t="s">
        <v>0</v>
      </c>
      <c r="B4" s="40"/>
      <c r="C4" s="40"/>
      <c r="D4" s="40"/>
      <c r="E4" s="40"/>
      <c r="F4" s="40"/>
      <c r="G4" s="40"/>
      <c r="H4" s="40"/>
      <c r="I4" s="41"/>
      <c r="J4" s="5"/>
      <c r="K4" s="5"/>
      <c r="L4" s="5"/>
      <c r="M4" s="5"/>
    </row>
    <row r="5" spans="1:13" ht="15.6" customHeight="1" x14ac:dyDescent="0.3">
      <c r="A5" s="137"/>
      <c r="B5" s="137"/>
      <c r="C5" s="137"/>
      <c r="D5" s="137"/>
      <c r="E5" s="137"/>
      <c r="F5" s="137"/>
      <c r="G5" s="137"/>
      <c r="H5" s="137"/>
      <c r="I5" s="137"/>
      <c r="J5" s="38" t="s">
        <v>111</v>
      </c>
      <c r="K5" s="5"/>
      <c r="L5" s="5"/>
      <c r="M5" s="5"/>
    </row>
    <row r="6" spans="1:13" x14ac:dyDescent="0.3">
      <c r="A6" s="137"/>
      <c r="B6" s="137"/>
      <c r="C6" s="137"/>
      <c r="D6" s="137"/>
      <c r="E6" s="137"/>
      <c r="F6" s="137"/>
      <c r="G6" s="137"/>
      <c r="H6" s="137"/>
      <c r="I6" s="137"/>
      <c r="J6" s="38"/>
      <c r="K6" s="5"/>
      <c r="L6" s="5"/>
      <c r="M6" s="5"/>
    </row>
    <row r="7" spans="1:13" x14ac:dyDescent="0.3">
      <c r="A7" s="137"/>
      <c r="B7" s="137"/>
      <c r="C7" s="137"/>
      <c r="D7" s="137"/>
      <c r="E7" s="137"/>
      <c r="F7" s="137"/>
      <c r="G7" s="137"/>
      <c r="H7" s="137"/>
      <c r="I7" s="137"/>
      <c r="J7" s="38"/>
      <c r="K7" s="5"/>
      <c r="L7" s="5"/>
      <c r="M7" s="5"/>
    </row>
    <row r="8" spans="1:13" x14ac:dyDescent="0.3">
      <c r="A8" s="137"/>
      <c r="B8" s="137"/>
      <c r="C8" s="137"/>
      <c r="D8" s="137"/>
      <c r="E8" s="137"/>
      <c r="F8" s="137"/>
      <c r="G8" s="137"/>
      <c r="H8" s="137"/>
      <c r="I8" s="137"/>
      <c r="J8" s="38"/>
      <c r="K8" s="5"/>
      <c r="L8" s="5"/>
      <c r="M8" s="5"/>
    </row>
    <row r="9" spans="1:13" x14ac:dyDescent="0.3">
      <c r="A9" s="137"/>
      <c r="B9" s="137"/>
      <c r="C9" s="137"/>
      <c r="D9" s="137"/>
      <c r="E9" s="137"/>
      <c r="F9" s="137"/>
      <c r="G9" s="137"/>
      <c r="H9" s="137"/>
      <c r="I9" s="137"/>
      <c r="J9" s="38"/>
      <c r="K9" s="5"/>
      <c r="L9" s="5"/>
      <c r="M9" s="5"/>
    </row>
    <row r="10" spans="1:13" x14ac:dyDescent="0.3">
      <c r="A10" s="37"/>
      <c r="B10" s="37"/>
      <c r="C10" s="37"/>
      <c r="D10" s="37"/>
      <c r="E10" s="37"/>
      <c r="F10" s="37"/>
      <c r="G10" s="37"/>
      <c r="H10" s="37"/>
      <c r="I10" s="5"/>
      <c r="J10" s="5"/>
      <c r="K10" s="5"/>
      <c r="L10" s="5"/>
      <c r="M10" s="5"/>
    </row>
    <row r="11" spans="1:13" ht="15.6" customHeight="1" x14ac:dyDescent="0.3">
      <c r="A11" s="137"/>
      <c r="B11" s="137"/>
      <c r="C11" s="137"/>
      <c r="D11" s="137"/>
      <c r="E11" s="137"/>
      <c r="F11" s="137"/>
      <c r="G11" s="137"/>
      <c r="H11" s="137"/>
      <c r="I11" s="137"/>
      <c r="J11" s="38"/>
      <c r="K11" s="5"/>
      <c r="L11" s="5"/>
      <c r="M11" s="5"/>
    </row>
    <row r="12" spans="1:13" x14ac:dyDescent="0.3">
      <c r="A12" s="137"/>
      <c r="B12" s="137"/>
      <c r="C12" s="137"/>
      <c r="D12" s="137"/>
      <c r="E12" s="137"/>
      <c r="F12" s="137"/>
      <c r="G12" s="137"/>
      <c r="H12" s="137"/>
      <c r="I12" s="137"/>
      <c r="J12" s="38"/>
      <c r="K12" s="5"/>
      <c r="L12" s="5"/>
      <c r="M12" s="5"/>
    </row>
    <row r="13" spans="1:13" x14ac:dyDescent="0.3">
      <c r="A13" s="137"/>
      <c r="B13" s="137"/>
      <c r="C13" s="137"/>
      <c r="D13" s="137"/>
      <c r="E13" s="137"/>
      <c r="F13" s="137"/>
      <c r="G13" s="137"/>
      <c r="H13" s="137"/>
      <c r="I13" s="137"/>
      <c r="J13" s="5"/>
      <c r="K13" s="5"/>
      <c r="L13" s="5"/>
      <c r="M13" s="5"/>
    </row>
    <row r="14" spans="1:13" x14ac:dyDescent="0.3">
      <c r="A14" s="5"/>
      <c r="B14" s="5"/>
      <c r="C14" s="5"/>
      <c r="D14" s="5"/>
      <c r="E14" s="5"/>
      <c r="F14" s="5"/>
      <c r="G14" s="5"/>
      <c r="H14" s="5"/>
      <c r="I14" s="5"/>
      <c r="J14" s="5"/>
      <c r="K14" s="5"/>
      <c r="L14" s="5"/>
      <c r="M14" s="5"/>
    </row>
    <row r="15" spans="1:13" x14ac:dyDescent="0.3">
      <c r="A15" s="5"/>
      <c r="B15" s="5"/>
      <c r="C15" s="5"/>
      <c r="D15" s="5"/>
      <c r="E15" s="5"/>
      <c r="F15" s="5"/>
      <c r="G15" s="5"/>
      <c r="H15" s="5"/>
      <c r="I15" s="5"/>
      <c r="J15" s="5"/>
      <c r="K15" s="5"/>
      <c r="L15" s="5"/>
      <c r="M15" s="5"/>
    </row>
    <row r="16" spans="1:13" x14ac:dyDescent="0.3">
      <c r="A16" s="5"/>
      <c r="B16" s="5"/>
      <c r="C16" s="5"/>
      <c r="D16" s="5"/>
      <c r="E16" s="5"/>
      <c r="F16" s="5"/>
      <c r="G16" s="5"/>
      <c r="H16" s="5"/>
      <c r="I16" s="5"/>
      <c r="J16" s="5"/>
      <c r="K16" s="5"/>
      <c r="L16" s="5"/>
      <c r="M16" s="5"/>
    </row>
    <row r="17" spans="1:13" x14ac:dyDescent="0.3">
      <c r="A17" s="136"/>
      <c r="B17" s="136"/>
      <c r="C17" s="136"/>
      <c r="D17" s="136"/>
      <c r="E17" s="136"/>
      <c r="F17" s="136"/>
      <c r="G17" s="136"/>
      <c r="H17" s="136"/>
      <c r="I17" s="5"/>
      <c r="J17" s="5"/>
      <c r="K17" s="5"/>
      <c r="L17" s="5"/>
      <c r="M17" s="5"/>
    </row>
    <row r="18" spans="1:13" x14ac:dyDescent="0.3">
      <c r="A18" s="5"/>
      <c r="B18" s="5"/>
      <c r="C18" s="5"/>
      <c r="D18" s="5"/>
      <c r="E18" s="5"/>
      <c r="F18" s="5"/>
      <c r="G18" s="5"/>
      <c r="H18" s="5"/>
      <c r="I18" s="5"/>
      <c r="J18" s="5"/>
      <c r="K18" s="5"/>
      <c r="L18" s="5"/>
      <c r="M18" s="5"/>
    </row>
    <row r="19" spans="1:13" x14ac:dyDescent="0.3">
      <c r="A19" s="5"/>
      <c r="B19" s="5"/>
      <c r="C19" s="5"/>
      <c r="D19" s="5"/>
      <c r="E19" s="5"/>
      <c r="F19" s="5"/>
      <c r="G19" s="5"/>
      <c r="H19" s="5"/>
      <c r="I19" s="5"/>
      <c r="J19" s="5"/>
      <c r="K19" s="5"/>
      <c r="L19" s="5"/>
      <c r="M19" s="5"/>
    </row>
    <row r="20" spans="1:13" x14ac:dyDescent="0.3">
      <c r="A20" s="5"/>
      <c r="B20" s="5"/>
      <c r="C20" s="5"/>
      <c r="D20" s="5"/>
      <c r="E20" s="5"/>
      <c r="F20" s="5"/>
      <c r="G20" s="5"/>
      <c r="H20" s="5"/>
      <c r="I20" s="5"/>
      <c r="J20" s="5"/>
      <c r="K20" s="5"/>
      <c r="L20" s="5"/>
      <c r="M20" s="5"/>
    </row>
    <row r="21" spans="1:13" x14ac:dyDescent="0.3">
      <c r="A21" s="5"/>
      <c r="B21" s="5"/>
      <c r="C21" s="5"/>
      <c r="D21" s="5"/>
      <c r="E21" s="5"/>
      <c r="F21" s="5"/>
      <c r="G21" s="5"/>
      <c r="H21" s="5"/>
      <c r="I21" s="5"/>
      <c r="J21" s="5"/>
      <c r="K21" s="5"/>
      <c r="L21" s="5"/>
      <c r="M21" s="5"/>
    </row>
    <row r="22" spans="1:13" x14ac:dyDescent="0.3">
      <c r="A22" s="5"/>
      <c r="B22" s="5"/>
      <c r="C22" s="5"/>
      <c r="D22" s="5"/>
      <c r="E22" s="5"/>
      <c r="F22" s="5"/>
      <c r="G22" s="5"/>
      <c r="H22" s="5"/>
      <c r="I22" s="5"/>
      <c r="J22" s="5"/>
      <c r="K22" s="5"/>
      <c r="L22" s="5"/>
      <c r="M22" s="5"/>
    </row>
    <row r="23" spans="1:13" x14ac:dyDescent="0.3">
      <c r="A23" s="5"/>
      <c r="B23" s="5"/>
      <c r="C23" s="5"/>
      <c r="D23" s="5"/>
      <c r="E23" s="5"/>
      <c r="F23" s="5"/>
      <c r="G23" s="5"/>
      <c r="H23" s="5"/>
      <c r="I23" s="5"/>
      <c r="J23" s="5"/>
      <c r="K23" s="5"/>
      <c r="L23" s="5"/>
      <c r="M23" s="5"/>
    </row>
  </sheetData>
  <sheetProtection algorithmName="SHA-512" hashValue="Q2BlP5/z6As4PBdr4FSJXQfcrZwyadYuUJbH03LCgTFUOCGw7y0EUG8d1bFaQV6DY59DnSDEw/0hGVeU7bqbrA==" saltValue="yPam2bmOctsW2b/fj0/WOA==" spinCount="100000" sheet="1" objects="1" scenarios="1"/>
  <mergeCells count="4">
    <mergeCell ref="A1:M2"/>
    <mergeCell ref="A17:H17"/>
    <mergeCell ref="A5:I9"/>
    <mergeCell ref="A11:I1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2860F-736F-4C0D-B358-1C54C73D64E7}">
  <sheetPr>
    <tabColor rgb="FFFFB329"/>
  </sheetPr>
  <dimension ref="A1:H35"/>
  <sheetViews>
    <sheetView showGridLines="0" zoomScale="102" zoomScaleNormal="102" workbookViewId="0">
      <selection activeCell="C20" sqref="C20"/>
    </sheetView>
  </sheetViews>
  <sheetFormatPr defaultColWidth="0" defaultRowHeight="15.6" zeroHeight="1" x14ac:dyDescent="0.3"/>
  <cols>
    <col min="1" max="1" width="23.59765625" customWidth="1"/>
    <col min="2" max="2" width="21.69921875" customWidth="1"/>
    <col min="3" max="3" width="87.8984375" customWidth="1"/>
    <col min="4" max="8" width="0" hidden="1" customWidth="1"/>
    <col min="9" max="16384" width="8.69921875" hidden="1"/>
  </cols>
  <sheetData>
    <row r="1" spans="1:8" ht="30" customHeight="1" x14ac:dyDescent="0.3">
      <c r="A1" s="138" t="s">
        <v>122</v>
      </c>
      <c r="B1" s="138"/>
      <c r="C1" s="138"/>
      <c r="D1" s="80"/>
      <c r="E1" s="80"/>
      <c r="F1" s="80"/>
      <c r="G1" s="80"/>
      <c r="H1" s="80"/>
    </row>
    <row r="2" spans="1:8" x14ac:dyDescent="0.3"/>
    <row r="3" spans="1:8" x14ac:dyDescent="0.3">
      <c r="A3" s="42" t="str">
        <f>hdr_name</f>
        <v>Name</v>
      </c>
      <c r="B3" s="42" t="str">
        <f>hdr_example</f>
        <v>Example</v>
      </c>
      <c r="C3" s="42" t="str">
        <f>hdr_description</f>
        <v>Description</v>
      </c>
    </row>
    <row r="4" spans="1:8" x14ac:dyDescent="0.3">
      <c r="A4" s="105" t="str">
        <f>lbl_input</f>
        <v>Text input</v>
      </c>
      <c r="B4" s="106" t="s">
        <v>112</v>
      </c>
      <c r="C4" s="43" t="str">
        <f>lbl_requires_user_txt_input</f>
        <v>Requires user text input</v>
      </c>
    </row>
    <row r="5" spans="1:8" ht="28.8" x14ac:dyDescent="0.3">
      <c r="A5" s="105" t="s">
        <v>121</v>
      </c>
      <c r="B5" s="107">
        <v>2013</v>
      </c>
      <c r="C5" s="89" t="s">
        <v>53</v>
      </c>
    </row>
    <row r="6" spans="1:8" x14ac:dyDescent="0.3">
      <c r="A6" s="105" t="s">
        <v>120</v>
      </c>
      <c r="B6" s="108">
        <v>234</v>
      </c>
      <c r="C6" s="43" t="s">
        <v>52</v>
      </c>
    </row>
    <row r="7" spans="1:8" x14ac:dyDescent="0.3">
      <c r="A7" s="105" t="str">
        <f>lbl_curr_00_input</f>
        <v>Curr .00 Input</v>
      </c>
      <c r="B7" s="109">
        <v>234</v>
      </c>
      <c r="C7" s="43" t="s">
        <v>56</v>
      </c>
    </row>
    <row r="8" spans="1:8" x14ac:dyDescent="0.3">
      <c r="A8" s="105" t="str">
        <f>lbl_text_linked</f>
        <v>Text_Linked</v>
      </c>
      <c r="B8" s="110" t="s">
        <v>113</v>
      </c>
      <c r="C8" s="43" t="str">
        <f>descr_linked_txt_cell</f>
        <v>Cell displays text from another cell to which it is linked</v>
      </c>
    </row>
    <row r="9" spans="1:8" x14ac:dyDescent="0.3">
      <c r="A9" s="105" t="str">
        <f>lbl_hyperlnk</f>
        <v>Hyperlink</v>
      </c>
      <c r="B9" s="111" t="s">
        <v>114</v>
      </c>
      <c r="C9" s="43" t="str">
        <f>dscr_hyperlink</f>
        <v>Contains a link to another place in the workbook or online.</v>
      </c>
    </row>
    <row r="10" spans="1:8" x14ac:dyDescent="0.3">
      <c r="A10" s="105" t="str">
        <f>lbl_tip</f>
        <v>Tip</v>
      </c>
      <c r="B10" s="118" t="s">
        <v>115</v>
      </c>
      <c r="C10" s="43" t="str">
        <f>dscr_important_note</f>
        <v>Cell contains important information or advice.</v>
      </c>
    </row>
    <row r="11" spans="1:8" x14ac:dyDescent="0.3">
      <c r="A11" s="105" t="str">
        <f>lbl_important_note</f>
        <v>Important note</v>
      </c>
      <c r="B11" s="112" t="str">
        <f>lbl_important_note</f>
        <v>Important note</v>
      </c>
      <c r="C11" s="43" t="str">
        <f>descr_important_req</f>
        <v>Cell contains important information on requirement,</v>
      </c>
    </row>
    <row r="12" spans="1:8" x14ac:dyDescent="0.3">
      <c r="A12" s="105" t="str">
        <f>lbl_table_header</f>
        <v>Table Header</v>
      </c>
      <c r="B12" s="113" t="s">
        <v>116</v>
      </c>
      <c r="C12" s="43" t="str">
        <f>lbl_table_header</f>
        <v>Table Header</v>
      </c>
    </row>
    <row r="13" spans="1:8" ht="16.2" thickBot="1" x14ac:dyDescent="0.35">
      <c r="A13" s="105" t="str">
        <f>lbl_blank_locked</f>
        <v>Blank_Locked</v>
      </c>
      <c r="B13" s="114"/>
      <c r="C13" s="43" t="str">
        <f>descr_blank_blocked</f>
        <v>Cells where no information should be entered</v>
      </c>
    </row>
    <row r="14" spans="1:8" ht="21" x14ac:dyDescent="0.3">
      <c r="A14" s="105" t="str">
        <f>lbl_section_heading</f>
        <v>Section Heading</v>
      </c>
      <c r="B14" s="115" t="s">
        <v>117</v>
      </c>
      <c r="C14" s="43" t="str">
        <f>descr_new_section</f>
        <v>Identifies new section</v>
      </c>
    </row>
    <row r="15" spans="1:8" x14ac:dyDescent="0.3">
      <c r="A15" s="105" t="str">
        <f>lbl_important_note</f>
        <v>Important note</v>
      </c>
      <c r="B15" s="116" t="s">
        <v>118</v>
      </c>
      <c r="C15" s="43" t="str">
        <f>descr_important_note_click</f>
        <v>Cell with important note that appears when clicked once.</v>
      </c>
    </row>
    <row r="16" spans="1:8" ht="19.8" x14ac:dyDescent="0.3">
      <c r="A16" s="105" t="str">
        <f>lbl_heading1</f>
        <v>Heading 1</v>
      </c>
      <c r="B16" s="117" t="s">
        <v>119</v>
      </c>
      <c r="C16" s="43" t="str">
        <f>descr_heading_cell</f>
        <v>Heading Cell</v>
      </c>
    </row>
    <row r="17" x14ac:dyDescent="0.3"/>
    <row r="19" x14ac:dyDescent="0.3"/>
    <row r="20" x14ac:dyDescent="0.3"/>
    <row r="21" x14ac:dyDescent="0.3"/>
    <row r="28" x14ac:dyDescent="0.3"/>
    <row r="29" x14ac:dyDescent="0.3"/>
    <row r="30" x14ac:dyDescent="0.3"/>
    <row r="31" x14ac:dyDescent="0.3"/>
    <row r="32" x14ac:dyDescent="0.3"/>
    <row r="33" x14ac:dyDescent="0.3"/>
    <row r="34" x14ac:dyDescent="0.3"/>
    <row r="35" x14ac:dyDescent="0.3"/>
  </sheetData>
  <mergeCells count="1">
    <mergeCell ref="A1:C1"/>
  </mergeCells>
  <dataValidations count="3">
    <dataValidation type="whole" allowBlank="1" showInputMessage="1" showErrorMessage="1" errorTitle="Year out of range" error="Please select a year between 1990 and 2030. " promptTitle="Year" prompt="Please input a year between 1990 and 2030." sqref="B5" xr:uid="{E0C340F3-DC9A-43FE-8692-FF8E1621B426}">
      <formula1>1990</formula1>
      <formula2>2030</formula2>
    </dataValidation>
    <dataValidation type="custom" operator="greaterThanOrEqual" allowBlank="1" showInputMessage="1" showErrorMessage="1" errorTitle="Not text" error="This is not text.  Please try again." promptTitle="Text Input" prompt="Please input text in this cell." sqref="B4" xr:uid="{E97E4222-4A2E-4370-BE84-84E0311056B7}">
      <formula1>ISTEXT(B4)</formula1>
    </dataValidation>
    <dataValidation type="custom" allowBlank="1" showInputMessage="1" showErrorMessage="1" errorTitle="Not Currency" error="This does not seem to be currency.  Please enter a number, and it will be formatted as currency for you." promptTitle="Currency Input" prompt="Please input a number and it will be converted into a currency format for you." sqref="B6:B7" xr:uid="{6711298D-B662-4779-97A8-3924CA7AE20B}">
      <formula1>ISNUMBER(B6)</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B329"/>
  </sheetPr>
  <dimension ref="A1:H26"/>
  <sheetViews>
    <sheetView showGridLines="0" zoomScaleNormal="100" workbookViewId="0">
      <selection activeCell="A10" sqref="A10:G10"/>
    </sheetView>
  </sheetViews>
  <sheetFormatPr defaultColWidth="0" defaultRowHeight="15.6" zeroHeight="1" x14ac:dyDescent="0.3"/>
  <cols>
    <col min="1" max="8" width="14.69921875" style="34" customWidth="1"/>
    <col min="9" max="16384" width="10.69921875" style="19" hidden="1"/>
  </cols>
  <sheetData>
    <row r="1" spans="1:8" ht="30" customHeight="1" x14ac:dyDescent="0.3">
      <c r="A1" s="138" t="s">
        <v>123</v>
      </c>
      <c r="B1" s="138"/>
      <c r="C1" s="138"/>
      <c r="D1" s="138"/>
      <c r="E1" s="138"/>
      <c r="F1" s="138"/>
      <c r="G1" s="138"/>
      <c r="H1" s="138"/>
    </row>
    <row r="2" spans="1:8" x14ac:dyDescent="0.3">
      <c r="A2" s="35"/>
    </row>
    <row r="3" spans="1:8" x14ac:dyDescent="0.3">
      <c r="A3" s="139" t="s">
        <v>108</v>
      </c>
      <c r="B3" s="139"/>
    </row>
    <row r="4" spans="1:8" x14ac:dyDescent="0.3">
      <c r="A4" s="139" t="s">
        <v>109</v>
      </c>
      <c r="B4" s="139"/>
    </row>
    <row r="5" spans="1:8" x14ac:dyDescent="0.3">
      <c r="A5" s="139" t="s">
        <v>99</v>
      </c>
      <c r="B5" s="139"/>
    </row>
    <row r="6" spans="1:8" x14ac:dyDescent="0.3">
      <c r="A6" s="139" t="s">
        <v>110</v>
      </c>
      <c r="B6" s="139"/>
    </row>
    <row r="7" spans="1:8" x14ac:dyDescent="0.3">
      <c r="A7" s="36"/>
    </row>
    <row r="8" spans="1:8" s="140" customFormat="1" ht="19.95" customHeight="1" x14ac:dyDescent="0.3">
      <c r="A8" s="140" t="s">
        <v>125</v>
      </c>
    </row>
    <row r="9" spans="1:8" x14ac:dyDescent="0.3">
      <c r="A9" s="141" t="s">
        <v>127</v>
      </c>
      <c r="B9" s="141"/>
      <c r="C9" s="141"/>
      <c r="D9" s="141"/>
      <c r="E9" s="141"/>
      <c r="F9" s="141"/>
      <c r="G9" s="141"/>
      <c r="H9" s="130"/>
    </row>
    <row r="10" spans="1:8" x14ac:dyDescent="0.3">
      <c r="A10" s="139" t="s">
        <v>128</v>
      </c>
      <c r="B10" s="139"/>
      <c r="C10" s="139"/>
      <c r="D10" s="139"/>
      <c r="E10" s="139"/>
      <c r="F10" s="139"/>
      <c r="G10" s="139"/>
    </row>
    <row r="11" spans="1:8" x14ac:dyDescent="0.3">
      <c r="A11" s="139" t="s">
        <v>35</v>
      </c>
      <c r="B11" s="139"/>
      <c r="C11" s="139"/>
      <c r="D11" s="139"/>
      <c r="E11" s="139"/>
      <c r="F11" s="139"/>
      <c r="G11" s="139"/>
    </row>
    <row r="12" spans="1:8" x14ac:dyDescent="0.3">
      <c r="A12" s="139" t="s">
        <v>129</v>
      </c>
      <c r="B12" s="139"/>
      <c r="C12" s="139"/>
      <c r="D12" s="139"/>
      <c r="E12" s="139"/>
      <c r="F12" s="139"/>
      <c r="G12" s="139"/>
    </row>
    <row r="13" spans="1:8" x14ac:dyDescent="0.3">
      <c r="A13" s="139" t="s">
        <v>30</v>
      </c>
      <c r="B13" s="139"/>
      <c r="C13" s="139"/>
      <c r="D13" s="139"/>
      <c r="E13" s="139"/>
      <c r="F13" s="139"/>
      <c r="G13" s="139"/>
    </row>
    <row r="14" spans="1:8" x14ac:dyDescent="0.3">
      <c r="A14" s="139" t="s">
        <v>131</v>
      </c>
      <c r="B14" s="139"/>
      <c r="C14" s="139"/>
      <c r="D14" s="139"/>
      <c r="E14" s="139"/>
      <c r="F14" s="139"/>
      <c r="G14" s="139"/>
    </row>
    <row r="15" spans="1:8" x14ac:dyDescent="0.3">
      <c r="A15" s="139" t="s">
        <v>1</v>
      </c>
      <c r="B15" s="139"/>
      <c r="C15" s="139"/>
      <c r="D15" s="139"/>
      <c r="E15" s="139"/>
      <c r="F15" s="139"/>
      <c r="G15" s="139"/>
    </row>
    <row r="16" spans="1:8" x14ac:dyDescent="0.3">
      <c r="A16" s="139" t="s">
        <v>133</v>
      </c>
      <c r="B16" s="139"/>
      <c r="C16" s="139"/>
      <c r="D16" s="139"/>
      <c r="E16" s="139"/>
      <c r="F16" s="139"/>
      <c r="G16" s="139"/>
    </row>
    <row r="17" spans="1:7" x14ac:dyDescent="0.3">
      <c r="A17" s="139" t="s">
        <v>134</v>
      </c>
      <c r="B17" s="139"/>
      <c r="C17" s="139"/>
      <c r="D17" s="139"/>
      <c r="E17" s="139"/>
      <c r="F17" s="139"/>
      <c r="G17" s="139"/>
    </row>
    <row r="18" spans="1:7" x14ac:dyDescent="0.3">
      <c r="A18" s="139" t="s">
        <v>135</v>
      </c>
      <c r="B18" s="139"/>
      <c r="C18" s="139"/>
      <c r="D18" s="139"/>
      <c r="E18" s="139"/>
      <c r="F18" s="139"/>
      <c r="G18" s="139"/>
    </row>
    <row r="19" spans="1:7" x14ac:dyDescent="0.3">
      <c r="A19" s="139" t="s">
        <v>138</v>
      </c>
      <c r="B19" s="139"/>
      <c r="C19" s="139"/>
      <c r="D19" s="139"/>
      <c r="E19" s="139"/>
      <c r="F19" s="139"/>
      <c r="G19" s="139"/>
    </row>
    <row r="20" spans="1:7" x14ac:dyDescent="0.3">
      <c r="A20" s="139" t="s">
        <v>2</v>
      </c>
      <c r="B20" s="139"/>
      <c r="C20" s="139"/>
      <c r="D20" s="139"/>
      <c r="E20" s="139"/>
      <c r="F20" s="139"/>
      <c r="G20" s="139"/>
    </row>
    <row r="21" spans="1:7" x14ac:dyDescent="0.3">
      <c r="A21" s="139" t="s">
        <v>3</v>
      </c>
      <c r="B21" s="139"/>
      <c r="C21" s="139"/>
      <c r="D21" s="139"/>
      <c r="E21" s="139"/>
      <c r="F21" s="139"/>
      <c r="G21" s="139"/>
    </row>
    <row r="22" spans="1:7" x14ac:dyDescent="0.3">
      <c r="A22" s="139" t="s">
        <v>4</v>
      </c>
      <c r="B22" s="139"/>
      <c r="C22" s="139"/>
      <c r="D22" s="139"/>
      <c r="E22" s="139"/>
      <c r="F22" s="139"/>
      <c r="G22" s="139"/>
    </row>
    <row r="23" spans="1:7" x14ac:dyDescent="0.3">
      <c r="A23" s="35"/>
    </row>
    <row r="24" spans="1:7" hidden="1" x14ac:dyDescent="0.3">
      <c r="A24" s="35"/>
    </row>
    <row r="25" spans="1:7" hidden="1" x14ac:dyDescent="0.3">
      <c r="A25" s="35"/>
    </row>
    <row r="26" spans="1:7" hidden="1" x14ac:dyDescent="0.3">
      <c r="A26" s="35"/>
    </row>
  </sheetData>
  <sheetProtection algorithmName="SHA-512" hashValue="u61AUbjT7+DKKLFZRi/CRMVwwDSS4NqqQqNfJkX2qJpYpjqOtoiNZyXD101nl4jX5YJ9PwmSOyQ6OBrmtXtppg==" saltValue="fQ8pfr2Y4JZ4avOnKeF6qQ==" spinCount="100000" sheet="1" objects="1" scenarios="1"/>
  <mergeCells count="20">
    <mergeCell ref="A1:H1"/>
    <mergeCell ref="A8:XFD8"/>
    <mergeCell ref="A9:G9"/>
    <mergeCell ref="A10:G10"/>
    <mergeCell ref="A11:G11"/>
    <mergeCell ref="A22:G22"/>
    <mergeCell ref="A6:B6"/>
    <mergeCell ref="A5:B5"/>
    <mergeCell ref="A4:B4"/>
    <mergeCell ref="A3:B3"/>
    <mergeCell ref="A17:G17"/>
    <mergeCell ref="A18:G18"/>
    <mergeCell ref="A19:G19"/>
    <mergeCell ref="A20:G20"/>
    <mergeCell ref="A21:G21"/>
    <mergeCell ref="A12:G12"/>
    <mergeCell ref="A13:G13"/>
    <mergeCell ref="A14:G14"/>
    <mergeCell ref="A15:G15"/>
    <mergeCell ref="A16:G16"/>
  </mergeCells>
  <hyperlinks>
    <hyperlink ref="A3" location="'Unit Cost Table'!A1" display="Unt Cost Table" xr:uid="{00000000-0004-0000-0000-000000000000}"/>
    <hyperlink ref="A4" location="Summary!A1" display="Summary of Total Costs per Service" xr:uid="{00000000-0004-0000-0000-000001000000}"/>
    <hyperlink ref="A5" location="'Budget Projection'!A1" display="Budget Projections" xr:uid="{00000000-0004-0000-0000-000002000000}"/>
    <hyperlink ref="A6" location="'Revenue Projection'!A1" display="Revenue Projections" xr:uid="{00000000-0004-0000-0000-000003000000}"/>
    <hyperlink ref="A9" location="'1.1.1_1'!A1" display="1.1.1. Awareness raising and community mobilization (two options)" xr:uid="{00000000-0004-0000-0000-000004000000}"/>
    <hyperlink ref="A10" location="'1.1.1_2'!A1" display="1.1.1_2 Awareness raising and community mobilization -- MOOC" xr:uid="{00000000-0004-0000-0000-000005000000}"/>
    <hyperlink ref="A11" location="'1.2.1.'!A1" display="1.2.1. Counselling of individuals at risk of TB" xr:uid="{00000000-0004-0000-0000-000006000000}"/>
    <hyperlink ref="A12" location="'1.3.1.'!A1" display="1.3.1. Non-clinical management of latent TB" xr:uid="{00000000-0004-0000-0000-000007000000}"/>
    <hyperlink ref="A13" location="'2.1.1.'!A1" display="2.1.1. Support for Active Case Finding" xr:uid="{00000000-0004-0000-0000-000008000000}"/>
    <hyperlink ref="A14" location="'3.1.1.'!A1" display="3.1.1 Supported treatment observation" xr:uid="{00000000-0004-0000-0000-000009000000}"/>
    <hyperlink ref="A15" location="'3.1.2.'!A1" display="3.1.2 Managing loss to follow-up and preventing treatment interruption" xr:uid="{00000000-0004-0000-0000-00000A000000}"/>
    <hyperlink ref="A16" location="'4.1.1.'!A1" display="4.1.1. Needs Assessment" xr:uid="{00000000-0004-0000-0000-00000B000000}"/>
    <hyperlink ref="A17" location="'4.1.2_1'!A1" display="4.1.2_1 Psychological Counselling and Support -- Lay professional" xr:uid="{00000000-0004-0000-0000-00000C000000}"/>
    <hyperlink ref="A18" location="'4.1.2_2'!A1" display="4.1.2. Psychological Counselling and Support -- Professional" xr:uid="{00000000-0004-0000-0000-00000D000000}"/>
    <hyperlink ref="A19" location="'4.1.3.'!A1" display="4.1.3. Case management" xr:uid="{00000000-0004-0000-0000-00000E000000}"/>
    <hyperlink ref="A20" location="'4.1.4.'!A1" display="4.1.4 Material support" xr:uid="{00000000-0004-0000-0000-00000F000000}"/>
    <hyperlink ref="A21" location="'4.1.5.'!A1" display="4.1.5 Health education and counselling" xr:uid="{00000000-0004-0000-0000-000010000000}"/>
    <hyperlink ref="A22" location="'4.2.1.'!A1" display="4.2.1 Post-treatment social support and/or rehabilitation" xr:uid="{00000000-0004-0000-0000-00001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44546A"/>
  </sheetPr>
  <dimension ref="A1:D41"/>
  <sheetViews>
    <sheetView showGridLines="0" workbookViewId="0">
      <selection activeCell="B15" sqref="B15"/>
    </sheetView>
  </sheetViews>
  <sheetFormatPr defaultColWidth="0" defaultRowHeight="15.6" zeroHeight="1" x14ac:dyDescent="0.3"/>
  <cols>
    <col min="1" max="1" width="45.19921875" style="1" customWidth="1"/>
    <col min="2" max="2" width="22.69921875" style="16" customWidth="1"/>
    <col min="3" max="3" width="14.69921875" style="1" customWidth="1"/>
    <col min="4" max="4" width="24.19921875" style="1" customWidth="1"/>
    <col min="5" max="16384" width="10.69921875" style="1" hidden="1"/>
  </cols>
  <sheetData>
    <row r="1" spans="1:4" ht="19.95" customHeight="1" x14ac:dyDescent="0.3">
      <c r="A1" s="138" t="s">
        <v>124</v>
      </c>
      <c r="B1" s="138"/>
      <c r="C1" s="138"/>
      <c r="D1" s="142"/>
    </row>
    <row r="2" spans="1:4" ht="12" customHeight="1" x14ac:dyDescent="0.3">
      <c r="A2" s="138"/>
      <c r="B2" s="138"/>
      <c r="C2" s="138"/>
      <c r="D2" s="142"/>
    </row>
    <row r="3" spans="1:4" x14ac:dyDescent="0.3">
      <c r="D3" s="88"/>
    </row>
    <row r="4" spans="1:4" x14ac:dyDescent="0.3">
      <c r="D4" s="88"/>
    </row>
    <row r="5" spans="1:4" x14ac:dyDescent="0.3">
      <c r="A5" s="42" t="s">
        <v>37</v>
      </c>
      <c r="B5" s="42" t="s">
        <v>107</v>
      </c>
      <c r="C5" s="42" t="s">
        <v>85</v>
      </c>
      <c r="D5" s="88"/>
    </row>
    <row r="6" spans="1:4" x14ac:dyDescent="0.3">
      <c r="A6" s="150" t="s">
        <v>12</v>
      </c>
      <c r="B6" s="151"/>
      <c r="C6" s="152"/>
      <c r="D6" s="88"/>
    </row>
    <row r="7" spans="1:4" x14ac:dyDescent="0.3">
      <c r="A7" s="78" t="s">
        <v>86</v>
      </c>
      <c r="B7" s="51" t="s">
        <v>55</v>
      </c>
      <c r="C7" s="62">
        <v>7500</v>
      </c>
      <c r="D7" s="88"/>
    </row>
    <row r="8" spans="1:4" x14ac:dyDescent="0.3">
      <c r="A8" s="78" t="s">
        <v>87</v>
      </c>
      <c r="B8" s="51" t="s">
        <v>55</v>
      </c>
      <c r="C8" s="62">
        <v>8500</v>
      </c>
      <c r="D8" s="88"/>
    </row>
    <row r="9" spans="1:4" x14ac:dyDescent="0.3">
      <c r="A9" s="78" t="s">
        <v>36</v>
      </c>
      <c r="B9" s="51" t="s">
        <v>55</v>
      </c>
      <c r="C9" s="62">
        <v>7500</v>
      </c>
      <c r="D9" s="88"/>
    </row>
    <row r="10" spans="1:4" x14ac:dyDescent="0.3">
      <c r="A10" s="78" t="s">
        <v>9</v>
      </c>
      <c r="B10" s="51" t="s">
        <v>55</v>
      </c>
      <c r="C10" s="62">
        <v>8000</v>
      </c>
      <c r="D10" s="88"/>
    </row>
    <row r="11" spans="1:4" x14ac:dyDescent="0.3">
      <c r="A11" s="78" t="s">
        <v>10</v>
      </c>
      <c r="B11" s="51" t="s">
        <v>55</v>
      </c>
      <c r="C11" s="62">
        <v>8000</v>
      </c>
      <c r="D11" s="88"/>
    </row>
    <row r="12" spans="1:4" x14ac:dyDescent="0.3">
      <c r="A12" s="78" t="s">
        <v>33</v>
      </c>
      <c r="B12" s="51" t="s">
        <v>55</v>
      </c>
      <c r="C12" s="62">
        <v>12000</v>
      </c>
      <c r="D12" s="88"/>
    </row>
    <row r="13" spans="1:4" x14ac:dyDescent="0.3">
      <c r="A13" s="150" t="s">
        <v>14</v>
      </c>
      <c r="B13" s="151"/>
      <c r="C13" s="152"/>
      <c r="D13" s="88"/>
    </row>
    <row r="14" spans="1:4" x14ac:dyDescent="0.3">
      <c r="A14" s="78" t="s">
        <v>25</v>
      </c>
      <c r="B14" s="69" t="s">
        <v>42</v>
      </c>
      <c r="C14" s="62">
        <v>25</v>
      </c>
      <c r="D14" s="88"/>
    </row>
    <row r="15" spans="1:4" x14ac:dyDescent="0.3">
      <c r="A15" s="78" t="s">
        <v>26</v>
      </c>
      <c r="B15" s="69" t="s">
        <v>42</v>
      </c>
      <c r="C15" s="62">
        <v>12.5</v>
      </c>
      <c r="D15" s="88"/>
    </row>
    <row r="16" spans="1:4" x14ac:dyDescent="0.3">
      <c r="A16" s="78" t="s">
        <v>6</v>
      </c>
      <c r="B16" s="69" t="s">
        <v>42</v>
      </c>
      <c r="C16" s="62">
        <v>5</v>
      </c>
      <c r="D16" s="88"/>
    </row>
    <row r="17" spans="1:4" x14ac:dyDescent="0.3">
      <c r="A17" s="78" t="s">
        <v>5</v>
      </c>
      <c r="B17" s="69" t="s">
        <v>11</v>
      </c>
      <c r="C17" s="62">
        <v>15</v>
      </c>
      <c r="D17" s="88"/>
    </row>
    <row r="18" spans="1:4" x14ac:dyDescent="0.3">
      <c r="A18" s="78" t="s">
        <v>91</v>
      </c>
      <c r="B18" s="69" t="s">
        <v>11</v>
      </c>
      <c r="C18" s="62">
        <v>25000</v>
      </c>
      <c r="D18" s="88"/>
    </row>
    <row r="19" spans="1:4" x14ac:dyDescent="0.3">
      <c r="A19" s="143" t="s">
        <v>66</v>
      </c>
      <c r="B19" s="144"/>
      <c r="C19" s="145"/>
      <c r="D19" s="88"/>
    </row>
    <row r="20" spans="1:4" x14ac:dyDescent="0.3">
      <c r="A20" s="78" t="s">
        <v>27</v>
      </c>
      <c r="B20" s="69" t="s">
        <v>21</v>
      </c>
      <c r="C20" s="62">
        <v>750</v>
      </c>
      <c r="D20" s="88"/>
    </row>
    <row r="21" spans="1:4" x14ac:dyDescent="0.3">
      <c r="A21" s="78" t="s">
        <v>18</v>
      </c>
      <c r="B21" s="69" t="s">
        <v>47</v>
      </c>
      <c r="C21" s="62">
        <v>500</v>
      </c>
      <c r="D21" s="88"/>
    </row>
    <row r="22" spans="1:4" x14ac:dyDescent="0.3">
      <c r="A22" s="78" t="s">
        <v>19</v>
      </c>
      <c r="B22" s="69" t="s">
        <v>21</v>
      </c>
      <c r="C22" s="62">
        <v>4000</v>
      </c>
      <c r="D22" s="88"/>
    </row>
    <row r="23" spans="1:4" x14ac:dyDescent="0.3">
      <c r="A23" s="78" t="s">
        <v>22</v>
      </c>
      <c r="B23" s="69" t="s">
        <v>43</v>
      </c>
      <c r="C23" s="62">
        <v>1500</v>
      </c>
      <c r="D23" s="88"/>
    </row>
    <row r="24" spans="1:4" x14ac:dyDescent="0.3">
      <c r="A24" s="78" t="s">
        <v>23</v>
      </c>
      <c r="B24" s="69" t="s">
        <v>44</v>
      </c>
      <c r="C24" s="62">
        <v>1500</v>
      </c>
      <c r="D24" s="88"/>
    </row>
    <row r="25" spans="1:4" x14ac:dyDescent="0.3">
      <c r="A25" s="45" t="s">
        <v>8</v>
      </c>
      <c r="B25" s="69" t="s">
        <v>21</v>
      </c>
      <c r="C25" s="62">
        <v>250</v>
      </c>
      <c r="D25" s="88"/>
    </row>
    <row r="26" spans="1:4" x14ac:dyDescent="0.3">
      <c r="A26" s="45" t="s">
        <v>90</v>
      </c>
      <c r="B26" s="69" t="s">
        <v>11</v>
      </c>
      <c r="C26" s="62">
        <v>2500</v>
      </c>
      <c r="D26" s="88"/>
    </row>
    <row r="27" spans="1:4" customFormat="1" x14ac:dyDescent="0.3">
      <c r="B27" s="13"/>
      <c r="C27" s="4"/>
      <c r="D27" s="84"/>
    </row>
    <row r="28" spans="1:4" customFormat="1" x14ac:dyDescent="0.3">
      <c r="B28" s="13"/>
      <c r="C28" s="4"/>
      <c r="D28" s="84"/>
    </row>
    <row r="29" spans="1:4" x14ac:dyDescent="0.3">
      <c r="A29" s="42" t="s">
        <v>38</v>
      </c>
      <c r="B29" s="42" t="s">
        <v>11</v>
      </c>
      <c r="C29" s="42" t="s">
        <v>39</v>
      </c>
      <c r="D29" s="88"/>
    </row>
    <row r="30" spans="1:4" x14ac:dyDescent="0.3">
      <c r="A30" s="45" t="s">
        <v>20</v>
      </c>
      <c r="B30" s="69" t="s">
        <v>45</v>
      </c>
      <c r="C30" s="62">
        <v>20</v>
      </c>
      <c r="D30" s="88"/>
    </row>
    <row r="31" spans="1:4" x14ac:dyDescent="0.3">
      <c r="A31" s="90" t="s">
        <v>15</v>
      </c>
      <c r="B31" s="73"/>
      <c r="C31" s="73"/>
      <c r="D31" s="88"/>
    </row>
    <row r="32" spans="1:4" x14ac:dyDescent="0.3">
      <c r="A32" s="91" t="s">
        <v>17</v>
      </c>
      <c r="B32" s="73"/>
      <c r="C32" s="73"/>
      <c r="D32" s="88"/>
    </row>
    <row r="33" spans="1:4" x14ac:dyDescent="0.3">
      <c r="A33" s="11"/>
      <c r="B33" s="15"/>
      <c r="C33" s="12"/>
      <c r="D33" s="88"/>
    </row>
    <row r="34" spans="1:4" x14ac:dyDescent="0.3">
      <c r="A34" s="11"/>
      <c r="B34" s="15"/>
      <c r="C34" s="12"/>
      <c r="D34" s="88"/>
    </row>
    <row r="35" spans="1:4" x14ac:dyDescent="0.3">
      <c r="A35" s="42" t="s">
        <v>41</v>
      </c>
      <c r="B35" s="42"/>
      <c r="C35" s="42"/>
      <c r="D35" s="88"/>
    </row>
    <row r="36" spans="1:4" ht="47.25" customHeight="1" x14ac:dyDescent="0.3">
      <c r="A36" s="148" t="s">
        <v>51</v>
      </c>
      <c r="B36" s="149"/>
      <c r="C36" s="62">
        <v>28</v>
      </c>
      <c r="D36" s="88"/>
    </row>
    <row r="37" spans="1:4" x14ac:dyDescent="0.3">
      <c r="A37" s="10"/>
      <c r="D37" s="88"/>
    </row>
    <row r="38" spans="1:4" x14ac:dyDescent="0.3">
      <c r="A38" s="10"/>
      <c r="D38" s="88"/>
    </row>
    <row r="39" spans="1:4" x14ac:dyDescent="0.3">
      <c r="A39" s="77" t="s">
        <v>40</v>
      </c>
      <c r="B39" s="77"/>
      <c r="C39" s="77"/>
      <c r="D39" s="88"/>
    </row>
    <row r="40" spans="1:4" ht="35.700000000000003" customHeight="1" x14ac:dyDescent="0.3">
      <c r="A40" s="147" t="s">
        <v>16</v>
      </c>
      <c r="B40" s="147"/>
      <c r="C40" s="147"/>
      <c r="D40" s="88"/>
    </row>
    <row r="41" spans="1:4" s="17" customFormat="1" ht="15.75" customHeight="1" x14ac:dyDescent="0.3">
      <c r="A41" s="146" t="s">
        <v>63</v>
      </c>
      <c r="B41" s="146"/>
      <c r="C41" s="146"/>
      <c r="D41" s="85"/>
    </row>
  </sheetData>
  <sheetProtection algorithmName="SHA-512" hashValue="FQFEUE49yarp2B6eugwPwhzsFLynS1vsR9PvzuuBD4R4mTWpDOYFRjF1t9kpsVMhah28EUWKayeHsI/zTAxQYA==" saltValue="DRUea2wmZQtI6q2cstQYgQ==" spinCount="100000" sheet="1" objects="1" scenarios="1"/>
  <mergeCells count="8">
    <mergeCell ref="A1:C2"/>
    <mergeCell ref="D1:D2"/>
    <mergeCell ref="A19:C19"/>
    <mergeCell ref="A41:C41"/>
    <mergeCell ref="A40:C40"/>
    <mergeCell ref="A36:B36"/>
    <mergeCell ref="A13:C13"/>
    <mergeCell ref="A6:C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44546A"/>
  </sheetPr>
  <dimension ref="A1:M23"/>
  <sheetViews>
    <sheetView showGridLines="0" topLeftCell="A4" zoomScale="91" zoomScaleNormal="91" workbookViewId="0">
      <selection activeCell="F18" sqref="F18"/>
    </sheetView>
  </sheetViews>
  <sheetFormatPr defaultColWidth="0" defaultRowHeight="15.6" zeroHeight="1" x14ac:dyDescent="0.3"/>
  <cols>
    <col min="1" max="1" width="22.8984375" style="6" customWidth="1"/>
    <col min="2" max="2" width="36.69921875" style="6" customWidth="1"/>
    <col min="3" max="3" width="20.19921875" style="6" customWidth="1"/>
    <col min="4" max="4" width="25.19921875" style="6" customWidth="1"/>
    <col min="5" max="5" width="18.5" style="6" customWidth="1"/>
    <col min="6" max="6" width="12.5" style="6" customWidth="1"/>
    <col min="7" max="7" width="10.69921875" style="6" customWidth="1"/>
    <col min="8" max="8" width="18.5" style="6" customWidth="1"/>
    <col min="9" max="12" width="10.69921875" style="6" hidden="1" customWidth="1"/>
    <col min="13" max="13" width="21.19921875" style="6" hidden="1" customWidth="1"/>
    <col min="14" max="16384" width="10.69921875" style="6" hidden="1"/>
  </cols>
  <sheetData>
    <row r="1" spans="1:8" ht="19.95" customHeight="1" x14ac:dyDescent="0.3">
      <c r="A1" s="138" t="s">
        <v>96</v>
      </c>
      <c r="B1" s="138"/>
      <c r="C1" s="138"/>
      <c r="D1" s="138"/>
      <c r="E1" s="138"/>
      <c r="F1" s="138"/>
      <c r="G1" s="138"/>
      <c r="H1" s="153"/>
    </row>
    <row r="2" spans="1:8" x14ac:dyDescent="0.3">
      <c r="A2" s="138"/>
      <c r="B2" s="138"/>
      <c r="C2" s="138"/>
      <c r="D2" s="138"/>
      <c r="E2" s="138"/>
      <c r="F2" s="138"/>
      <c r="G2" s="138"/>
      <c r="H2" s="153"/>
    </row>
    <row r="3" spans="1:8" x14ac:dyDescent="0.3">
      <c r="H3" s="86"/>
    </row>
    <row r="4" spans="1:8" x14ac:dyDescent="0.3">
      <c r="H4" s="86"/>
    </row>
    <row r="5" spans="1:8" x14ac:dyDescent="0.3">
      <c r="A5" s="157" t="s">
        <v>97</v>
      </c>
      <c r="B5" s="157" t="s">
        <v>88</v>
      </c>
      <c r="C5" s="157" t="s">
        <v>79</v>
      </c>
      <c r="D5" s="157"/>
      <c r="E5" s="157"/>
      <c r="F5" s="157" t="s">
        <v>98</v>
      </c>
      <c r="G5" s="157"/>
      <c r="H5" s="86"/>
    </row>
    <row r="6" spans="1:8" ht="27.6" x14ac:dyDescent="0.3">
      <c r="A6" s="157"/>
      <c r="B6" s="157"/>
      <c r="C6" s="157"/>
      <c r="D6" s="157"/>
      <c r="E6" s="157"/>
      <c r="F6" s="42" t="s">
        <v>49</v>
      </c>
      <c r="G6" s="42" t="s">
        <v>50</v>
      </c>
      <c r="H6" s="86"/>
    </row>
    <row r="7" spans="1:8" s="7" customFormat="1" ht="31.8" customHeight="1" x14ac:dyDescent="0.3">
      <c r="A7" s="50" t="str">
        <f>'1.1.1_1'!A3</f>
        <v>1. Prevention</v>
      </c>
      <c r="B7" s="50" t="str">
        <f>'1.1.1_1'!B3</f>
        <v>1.1 Health promotion</v>
      </c>
      <c r="C7" s="155" t="str">
        <f>'1.1.1_1'!C3</f>
        <v>1.1.1_1. Awareness raising, risk communication, community engagement and mobilization_information session</v>
      </c>
      <c r="D7" s="155"/>
      <c r="E7" s="155"/>
      <c r="F7" s="70">
        <f>'1.1.1_1'!E3</f>
        <v>1805.1363636363635</v>
      </c>
      <c r="G7" s="70">
        <f>'1.1.1_1'!F3</f>
        <v>64.469155844155836</v>
      </c>
      <c r="H7" s="87"/>
    </row>
    <row r="8" spans="1:8" s="7" customFormat="1" ht="28.8" customHeight="1" x14ac:dyDescent="0.3">
      <c r="A8" s="50" t="str">
        <f>'1.1.1_2'!A3</f>
        <v>1. Prevention</v>
      </c>
      <c r="B8" s="50" t="str">
        <f>'1.1.1_2'!B3</f>
        <v>1.1 Health promotion</v>
      </c>
      <c r="C8" s="156" t="str">
        <f>'1.1.1_2'!C3</f>
        <v>1.1.1_2. Awareness raising, risk communication, community engagement and mobilization_MOOC</v>
      </c>
      <c r="D8" s="156"/>
      <c r="E8" s="156"/>
      <c r="F8" s="70">
        <f>'1.1.1_2'!E3</f>
        <v>33334.090909090912</v>
      </c>
      <c r="G8" s="70">
        <f>'1.1.1_2'!F3</f>
        <v>1190.5032467532469</v>
      </c>
      <c r="H8" s="87"/>
    </row>
    <row r="9" spans="1:8" s="7" customFormat="1" x14ac:dyDescent="0.3">
      <c r="A9" s="50" t="str">
        <f>'1.2.1.'!A3</f>
        <v>1. Prevention</v>
      </c>
      <c r="B9" s="50" t="str">
        <f>'1.2.1.'!B3</f>
        <v>1.2. Health education</v>
      </c>
      <c r="C9" s="155" t="str">
        <f>'1.2.1.'!C3</f>
        <v>1.2.1. Counselling of individuals at risk of TB</v>
      </c>
      <c r="D9" s="155">
        <f>'1.2.1.'!D2</f>
        <v>0</v>
      </c>
      <c r="E9" s="155" t="str">
        <f>'1.2.1.'!E2</f>
        <v>in national currency</v>
      </c>
      <c r="F9" s="70">
        <f>'1.2.1.'!E3</f>
        <v>292.94545454545454</v>
      </c>
      <c r="G9" s="70">
        <f>'1.2.1.'!F3</f>
        <v>10.462337662337662</v>
      </c>
      <c r="H9" s="87"/>
    </row>
    <row r="10" spans="1:8" s="7" customFormat="1" x14ac:dyDescent="0.3">
      <c r="A10" s="50" t="str">
        <f>'1.3.1.'!A3</f>
        <v>1. Prevention</v>
      </c>
      <c r="B10" s="50" t="str">
        <f>'1.3.1.'!B3</f>
        <v>1.3. LTBI testing and treatment</v>
      </c>
      <c r="C10" s="155" t="str">
        <f>'1.3.1.'!C3</f>
        <v>1.3.1. Nonclinical management of latent TB</v>
      </c>
      <c r="D10" s="155">
        <f>'1.3.1.'!D2</f>
        <v>0</v>
      </c>
      <c r="E10" s="155" t="str">
        <f>'1.3.1.'!E2</f>
        <v>in national currency</v>
      </c>
      <c r="F10" s="70">
        <f>'1.3.1.'!E3</f>
        <v>365.91818181818184</v>
      </c>
      <c r="G10" s="70">
        <f>'1.3.1.'!F3</f>
        <v>13.068506493506494</v>
      </c>
      <c r="H10" s="87"/>
    </row>
    <row r="11" spans="1:8" s="7" customFormat="1" x14ac:dyDescent="0.3">
      <c r="A11" s="50" t="str">
        <f>'2.1.1.'!A3</f>
        <v>2. Detection and diagnosis</v>
      </c>
      <c r="B11" s="50" t="str">
        <f>'2.1.1.'!B3</f>
        <v>2.1. Active case finding in key populations</v>
      </c>
      <c r="C11" s="155" t="str">
        <f>'2.1.1.'!C3</f>
        <v>2.1.1. Support for active case finding</v>
      </c>
      <c r="D11" s="155">
        <f>'2.1.1.'!D2</f>
        <v>0</v>
      </c>
      <c r="E11" s="155" t="str">
        <f>'2.1.1.'!E2</f>
        <v>in national currency</v>
      </c>
      <c r="F11" s="70">
        <f>'2.1.1.'!E3</f>
        <v>336.66363636363633</v>
      </c>
      <c r="G11" s="70">
        <f>'2.1.1.'!F3</f>
        <v>12.023701298701297</v>
      </c>
      <c r="H11" s="87"/>
    </row>
    <row r="12" spans="1:8" s="7" customFormat="1" ht="28.8" x14ac:dyDescent="0.3">
      <c r="A12" s="50" t="str">
        <f>'3.1.1.'!A3</f>
        <v>3. Treatment</v>
      </c>
      <c r="B12" s="50" t="str">
        <f>'3.1.1.'!B3</f>
        <v>3.1. Ensuring continuity of care and avoiding interruption of treatment</v>
      </c>
      <c r="C12" s="155" t="str">
        <f>'3.1.1.'!C3</f>
        <v>3.1.1. Support for treatment observation</v>
      </c>
      <c r="D12" s="155">
        <f>'3.1.1.'!D2</f>
        <v>0</v>
      </c>
      <c r="E12" s="155" t="str">
        <f>'3.1.1.'!E2</f>
        <v>in national currency</v>
      </c>
      <c r="F12" s="70">
        <f>'3.1.1.'!E3</f>
        <v>392.79545454545462</v>
      </c>
      <c r="G12" s="70">
        <f>'3.1.1.'!F3</f>
        <v>14.028409090909093</v>
      </c>
      <c r="H12" s="87"/>
    </row>
    <row r="13" spans="1:8" s="7" customFormat="1" ht="28.8" x14ac:dyDescent="0.3">
      <c r="A13" s="50" t="str">
        <f>'3.1.2.'!A3</f>
        <v>3. Treatment</v>
      </c>
      <c r="B13" s="50" t="str">
        <f>'3.1.2.'!B3</f>
        <v>3.1. Ensuring continuity of care and avoiding interruption of treatment</v>
      </c>
      <c r="C13" s="155" t="str">
        <f>'3.1.2.'!C3</f>
        <v>3.1.2. Manaing lost to follow-up and preventing treatment interruption</v>
      </c>
      <c r="D13" s="155">
        <f>'3.1.2.'!D2</f>
        <v>0</v>
      </c>
      <c r="E13" s="155" t="str">
        <f>'3.1.2.'!E2</f>
        <v>in national currency</v>
      </c>
      <c r="F13" s="70">
        <f>'3.1.2.'!E3</f>
        <v>492.25909090909096</v>
      </c>
      <c r="G13" s="70">
        <f>'3.1.2.'!F3</f>
        <v>17.580681818181819</v>
      </c>
      <c r="H13" s="87"/>
    </row>
    <row r="14" spans="1:8" s="7" customFormat="1" x14ac:dyDescent="0.3">
      <c r="A14" s="50" t="str">
        <f>'4.1.1.'!A3</f>
        <v>4. Care and support</v>
      </c>
      <c r="B14" s="50" t="str">
        <f>'4.1.1.'!B3</f>
        <v>4.1. Patient care and support</v>
      </c>
      <c r="C14" s="155" t="str">
        <f>'4.1.1.'!C3</f>
        <v>4.1.1. Individual needs assessment</v>
      </c>
      <c r="D14" s="155">
        <f>'4.1.1.'!D2</f>
        <v>0</v>
      </c>
      <c r="E14" s="155" t="str">
        <f>'4.1.1.'!E2</f>
        <v>in national currency</v>
      </c>
      <c r="F14" s="70">
        <f>'4.1.1.'!E3</f>
        <v>464.53181818181827</v>
      </c>
      <c r="G14" s="70">
        <f>'4.1.1.'!F3</f>
        <v>16.590422077922081</v>
      </c>
      <c r="H14" s="87"/>
    </row>
    <row r="15" spans="1:8" s="7" customFormat="1" ht="28.8" customHeight="1" x14ac:dyDescent="0.3">
      <c r="A15" s="50" t="str">
        <f>'4.1.2_1'!A3</f>
        <v>4. Care and support</v>
      </c>
      <c r="B15" s="50" t="str">
        <f>'4.1.2_1'!B3</f>
        <v>4.1. Patient care and support</v>
      </c>
      <c r="C15" s="155" t="str">
        <f>'4.1.2_1'!C3</f>
        <v>4.1.2_1. Mental health and psychological counselling and support_lay professional</v>
      </c>
      <c r="D15" s="155">
        <f>'4.1.2_1'!D2</f>
        <v>0</v>
      </c>
      <c r="E15" s="155" t="str">
        <f>'4.1.2_1'!E2</f>
        <v>in national currency</v>
      </c>
      <c r="F15" s="70">
        <f>'4.1.2_1'!E3</f>
        <v>457.2590909090909</v>
      </c>
      <c r="G15" s="70">
        <f>'4.1.2_1'!F3</f>
        <v>16.330681818181819</v>
      </c>
      <c r="H15" s="87"/>
    </row>
    <row r="16" spans="1:8" s="7" customFormat="1" ht="28.8" customHeight="1" x14ac:dyDescent="0.3">
      <c r="A16" s="50" t="str">
        <f>'4.1.2_2'!A3</f>
        <v>4. Care and support</v>
      </c>
      <c r="B16" s="50" t="str">
        <f>'4.1.2_2'!B3</f>
        <v>4.1. Patient care and support</v>
      </c>
      <c r="C16" s="155" t="str">
        <f>'4.1.2_2'!C3</f>
        <v>4.1.2_2. Mental health and psychological counselling and support_ professional</v>
      </c>
      <c r="D16" s="155">
        <f>'4.1.2_2'!D2</f>
        <v>0</v>
      </c>
      <c r="E16" s="155" t="str">
        <f>'4.1.2_2'!E2</f>
        <v>in national currency</v>
      </c>
      <c r="F16" s="70">
        <f>'4.1.2_2'!E3</f>
        <v>494.25454545454545</v>
      </c>
      <c r="G16" s="70">
        <f>'4.1.2_2'!F3</f>
        <v>17.65194805194805</v>
      </c>
      <c r="H16" s="87"/>
    </row>
    <row r="17" spans="1:8" s="7" customFormat="1" x14ac:dyDescent="0.3">
      <c r="A17" s="50" t="str">
        <f>'4.1.3.'!A3</f>
        <v>4. Care and support</v>
      </c>
      <c r="B17" s="50" t="str">
        <f>'4.1.3.'!B3</f>
        <v>4.1. Patient care and support</v>
      </c>
      <c r="C17" s="155" t="str">
        <f>'4.1.3.'!C3</f>
        <v>4.1.3. TB case management</v>
      </c>
      <c r="D17" s="155">
        <f>'4.1.3.'!D2</f>
        <v>0</v>
      </c>
      <c r="E17" s="155" t="str">
        <f>'4.1.3.'!E2</f>
        <v>in national currency</v>
      </c>
      <c r="F17" s="70">
        <f>'4.1.3.'!E3</f>
        <v>333.05454545454546</v>
      </c>
      <c r="G17" s="70">
        <f>'4.1.3.'!F3</f>
        <v>11.894805194805196</v>
      </c>
      <c r="H17" s="87"/>
    </row>
    <row r="18" spans="1:8" s="7" customFormat="1" x14ac:dyDescent="0.3">
      <c r="A18" s="50" t="str">
        <f>'4.1.4.'!A3</f>
        <v>4. Care and support</v>
      </c>
      <c r="B18" s="50" t="str">
        <f>'4.1.4.'!B3</f>
        <v>4.1. Patient care and support</v>
      </c>
      <c r="C18" s="155" t="str">
        <f>'4.1.4.'!C3</f>
        <v>4.1.4. Material support</v>
      </c>
      <c r="D18" s="155">
        <f>'4.1.4.'!D2</f>
        <v>0</v>
      </c>
      <c r="E18" s="155" t="str">
        <f>'4.1.4.'!E2</f>
        <v>in national currency</v>
      </c>
      <c r="F18" s="70">
        <f>'4.1.4.'!E3</f>
        <v>241.7590909090909</v>
      </c>
      <c r="G18" s="70">
        <f>'4.1.4.'!F3</f>
        <v>8.6342532467532465</v>
      </c>
      <c r="H18" s="87"/>
    </row>
    <row r="19" spans="1:8" s="7" customFormat="1" x14ac:dyDescent="0.3">
      <c r="A19" s="50" t="str">
        <f>'4.1.5.'!A3</f>
        <v>4. Care and support</v>
      </c>
      <c r="B19" s="50" t="str">
        <f>'4.1.5.'!B3</f>
        <v>4.1. Patient care and support</v>
      </c>
      <c r="C19" s="155" t="str">
        <f>'4.1.5.'!C3</f>
        <v>4.1.5. Health education and counselling</v>
      </c>
      <c r="D19" s="155">
        <f>'4.1.5.'!D2</f>
        <v>0</v>
      </c>
      <c r="E19" s="155" t="str">
        <f>'4.1.5.'!E2</f>
        <v>in national currency</v>
      </c>
      <c r="F19" s="70">
        <f>'4.1.5.'!E3</f>
        <v>345.53181818181815</v>
      </c>
      <c r="G19" s="70">
        <f>'4.1.5.'!F3</f>
        <v>12.340422077922076</v>
      </c>
      <c r="H19" s="87"/>
    </row>
    <row r="20" spans="1:8" s="7" customFormat="1" x14ac:dyDescent="0.3">
      <c r="A20" s="50" t="str">
        <f>'4.2.1.'!A3</f>
        <v>4. Care and support</v>
      </c>
      <c r="B20" s="50" t="str">
        <f>'4.2.1.'!B3</f>
        <v>4.2. Post-treatment support</v>
      </c>
      <c r="C20" s="155" t="str">
        <f>'4.2.1.'!C3</f>
        <v>4.2.1. Post-treatment social support and/or rehabilitation</v>
      </c>
      <c r="D20" s="155">
        <f>'4.2.1.'!D2</f>
        <v>0</v>
      </c>
      <c r="E20" s="155" t="str">
        <f>'4.2.1.'!E2</f>
        <v>in national currency</v>
      </c>
      <c r="F20" s="70">
        <f>'4.2.1.'!E3</f>
        <v>227.29772727272726</v>
      </c>
      <c r="G20" s="70">
        <f>'4.2.1.'!F3</f>
        <v>8.1177759740259727</v>
      </c>
      <c r="H20" s="87"/>
    </row>
    <row r="21" spans="1:8" x14ac:dyDescent="0.3">
      <c r="H21" s="86"/>
    </row>
    <row r="22" spans="1:8" x14ac:dyDescent="0.3">
      <c r="A22" s="154" t="s">
        <v>68</v>
      </c>
      <c r="B22" s="154"/>
      <c r="C22" s="154"/>
      <c r="D22" s="154"/>
      <c r="E22" s="154"/>
      <c r="F22" s="154"/>
      <c r="G22" s="154"/>
      <c r="H22" s="86"/>
    </row>
    <row r="23" spans="1:8" x14ac:dyDescent="0.3">
      <c r="A23" s="71" t="s">
        <v>69</v>
      </c>
      <c r="H23" s="86"/>
    </row>
  </sheetData>
  <sheetProtection algorithmName="SHA-512" hashValue="Pa3KXbQKlkK8ksAjx34vcqPVDPP9x9rXXGgKq6QN+RmoM2LPy22pd704VwUvnJmqS7hcwGIkhUFts8nWNjed6g==" saltValue="ZoH6nlw39XuxM6Fc/43UyQ==" spinCount="100000" sheet="1" objects="1" scenarios="1"/>
  <mergeCells count="21">
    <mergeCell ref="F5:G5"/>
    <mergeCell ref="C5:E6"/>
    <mergeCell ref="B5:B6"/>
    <mergeCell ref="A5:A6"/>
    <mergeCell ref="A1:G2"/>
    <mergeCell ref="H1:H2"/>
    <mergeCell ref="A22:G22"/>
    <mergeCell ref="C18:E18"/>
    <mergeCell ref="C19:E19"/>
    <mergeCell ref="C20:E20"/>
    <mergeCell ref="C12:E12"/>
    <mergeCell ref="C13:E13"/>
    <mergeCell ref="C14:E14"/>
    <mergeCell ref="C15:E15"/>
    <mergeCell ref="C16:E16"/>
    <mergeCell ref="C17:E17"/>
    <mergeCell ref="C7:E7"/>
    <mergeCell ref="C9:E9"/>
    <mergeCell ref="C10:E10"/>
    <mergeCell ref="C11:E11"/>
    <mergeCell ref="C8:E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4546A"/>
  </sheetPr>
  <dimension ref="A1:F27"/>
  <sheetViews>
    <sheetView showGridLines="0" zoomScale="83" zoomScaleNormal="83" workbookViewId="0">
      <selection activeCell="B17" sqref="B17:C17"/>
    </sheetView>
  </sheetViews>
  <sheetFormatPr defaultColWidth="0" defaultRowHeight="15.6" zeroHeight="1" x14ac:dyDescent="0.3"/>
  <cols>
    <col min="1" max="1" width="68" style="17" customWidth="1"/>
    <col min="2" max="2" width="18.19921875" style="17" customWidth="1"/>
    <col min="3" max="3" width="22.19921875" style="17" customWidth="1"/>
    <col min="4" max="5" width="18.19921875" style="17" customWidth="1"/>
    <col min="6" max="6" width="22" style="17" customWidth="1"/>
    <col min="7" max="16384" width="11" style="17" hidden="1"/>
  </cols>
  <sheetData>
    <row r="1" spans="1:6" ht="16.95" customHeight="1" x14ac:dyDescent="0.3">
      <c r="A1" s="158" t="s">
        <v>99</v>
      </c>
      <c r="B1" s="158"/>
      <c r="C1" s="158"/>
      <c r="D1" s="158"/>
      <c r="E1" s="158"/>
      <c r="F1" s="142"/>
    </row>
    <row r="2" spans="1:6" ht="16.95" customHeight="1" thickBot="1" x14ac:dyDescent="0.35">
      <c r="A2" s="159"/>
      <c r="B2" s="159"/>
      <c r="C2" s="159"/>
      <c r="D2" s="159"/>
      <c r="E2" s="159"/>
      <c r="F2" s="142"/>
    </row>
    <row r="3" spans="1:6" ht="16.8" thickTop="1" thickBot="1" x14ac:dyDescent="0.35">
      <c r="A3" s="160" t="s">
        <v>71</v>
      </c>
      <c r="B3" s="160"/>
      <c r="C3" s="160"/>
      <c r="D3" s="160"/>
      <c r="E3" s="160"/>
      <c r="F3" s="85"/>
    </row>
    <row r="4" spans="1:6" ht="16.8" thickTop="1" thickBot="1" x14ac:dyDescent="0.35">
      <c r="A4" s="160"/>
      <c r="B4" s="160"/>
      <c r="C4" s="160"/>
      <c r="D4" s="160"/>
      <c r="E4" s="160"/>
      <c r="F4" s="85"/>
    </row>
    <row r="5" spans="1:6" ht="16.2" thickTop="1" x14ac:dyDescent="0.3">
      <c r="F5" s="85"/>
    </row>
    <row r="6" spans="1:6" x14ac:dyDescent="0.3">
      <c r="F6" s="85"/>
    </row>
    <row r="7" spans="1:6" x14ac:dyDescent="0.3">
      <c r="A7" s="157" t="s">
        <v>67</v>
      </c>
      <c r="B7" s="157" t="s">
        <v>80</v>
      </c>
      <c r="C7" s="157" t="s">
        <v>62</v>
      </c>
      <c r="D7" s="157" t="s">
        <v>100</v>
      </c>
      <c r="E7" s="157" t="s">
        <v>101</v>
      </c>
      <c r="F7" s="85"/>
    </row>
    <row r="8" spans="1:6" x14ac:dyDescent="0.3">
      <c r="A8" s="157"/>
      <c r="B8" s="157"/>
      <c r="C8" s="157"/>
      <c r="D8" s="157"/>
      <c r="E8" s="157"/>
      <c r="F8" s="85"/>
    </row>
    <row r="9" spans="1:6" ht="28.8" x14ac:dyDescent="0.3">
      <c r="A9" s="64" t="str">
        <f>'1.1.1_1'!C3</f>
        <v>1.1.1_1. Awareness raising, risk communication, community engagement and mobilization_information session</v>
      </c>
      <c r="B9" s="24">
        <f>Summary!F7</f>
        <v>1805.1363636363635</v>
      </c>
      <c r="C9" s="62">
        <v>50</v>
      </c>
      <c r="D9" s="63">
        <f>B9*C9</f>
        <v>90256.818181818177</v>
      </c>
      <c r="E9" s="63">
        <f>D9/'Unit Cost Table'!C36</f>
        <v>3223.457792207792</v>
      </c>
      <c r="F9" s="85"/>
    </row>
    <row r="10" spans="1:6" ht="28.8" x14ac:dyDescent="0.3">
      <c r="A10" s="64" t="str">
        <f>'1.1.1_2'!C3</f>
        <v>1.1.1_2. Awareness raising, risk communication, community engagement and mobilization_MOOC</v>
      </c>
      <c r="B10" s="24">
        <f>Summary!F8</f>
        <v>33334.090909090912</v>
      </c>
      <c r="C10" s="62">
        <v>1</v>
      </c>
      <c r="D10" s="63">
        <f t="shared" ref="D10:D22" si="0">B10*C10</f>
        <v>33334.090909090912</v>
      </c>
      <c r="E10" s="63">
        <f>D10/'Unit Cost Table'!C36</f>
        <v>1190.5032467532469</v>
      </c>
      <c r="F10" s="85"/>
    </row>
    <row r="11" spans="1:6" x14ac:dyDescent="0.3">
      <c r="A11" s="64" t="str">
        <f>'1.2.1.'!C3</f>
        <v>1.2.1. Counselling of individuals at risk of TB</v>
      </c>
      <c r="B11" s="24">
        <f>Summary!F9</f>
        <v>292.94545454545454</v>
      </c>
      <c r="C11" s="62">
        <v>250</v>
      </c>
      <c r="D11" s="63">
        <f t="shared" si="0"/>
        <v>73236.363636363632</v>
      </c>
      <c r="E11" s="63">
        <f>D11/'Unit Cost Table'!C36</f>
        <v>2615.5844155844156</v>
      </c>
      <c r="F11" s="85"/>
    </row>
    <row r="12" spans="1:6" x14ac:dyDescent="0.3">
      <c r="A12" s="64" t="str">
        <f>'1.3.1.'!C3</f>
        <v>1.3.1. Nonclinical management of latent TB</v>
      </c>
      <c r="B12" s="24">
        <f>Summary!F10</f>
        <v>365.91818181818184</v>
      </c>
      <c r="C12" s="62">
        <v>200</v>
      </c>
      <c r="D12" s="63">
        <f t="shared" si="0"/>
        <v>73183.636363636368</v>
      </c>
      <c r="E12" s="63">
        <f>D12/'Unit Cost Table'!C36</f>
        <v>2613.701298701299</v>
      </c>
      <c r="F12" s="85"/>
    </row>
    <row r="13" spans="1:6" x14ac:dyDescent="0.3">
      <c r="A13" s="64" t="str">
        <f>'2.1.1.'!C3</f>
        <v>2.1.1. Support for active case finding</v>
      </c>
      <c r="B13" s="24">
        <f>Summary!F11</f>
        <v>336.66363636363633</v>
      </c>
      <c r="C13" s="62">
        <v>300</v>
      </c>
      <c r="D13" s="63">
        <f t="shared" si="0"/>
        <v>100999.0909090909</v>
      </c>
      <c r="E13" s="63">
        <f>D13/'Unit Cost Table'!C36</f>
        <v>3607.1103896103891</v>
      </c>
      <c r="F13" s="85"/>
    </row>
    <row r="14" spans="1:6" x14ac:dyDescent="0.3">
      <c r="A14" s="64" t="str">
        <f>'3.1.1.'!C3</f>
        <v>3.1.1. Support for treatment observation</v>
      </c>
      <c r="B14" s="24">
        <f>Summary!F12</f>
        <v>392.79545454545462</v>
      </c>
      <c r="C14" s="62">
        <v>50</v>
      </c>
      <c r="D14" s="63">
        <f t="shared" si="0"/>
        <v>19639.772727272732</v>
      </c>
      <c r="E14" s="63">
        <f>D14/'Unit Cost Table'!C36</f>
        <v>701.42045454545473</v>
      </c>
      <c r="F14" s="85"/>
    </row>
    <row r="15" spans="1:6" x14ac:dyDescent="0.3">
      <c r="A15" s="64" t="str">
        <f>'3.1.2.'!C3</f>
        <v>3.1.2. Manaing lost to follow-up and preventing treatment interruption</v>
      </c>
      <c r="B15" s="24">
        <f>Summary!F13</f>
        <v>492.25909090909096</v>
      </c>
      <c r="C15" s="62">
        <v>20</v>
      </c>
      <c r="D15" s="63">
        <f t="shared" si="0"/>
        <v>9845.1818181818198</v>
      </c>
      <c r="E15" s="63">
        <f>D15/'Unit Cost Table'!C36</f>
        <v>351.61363636363643</v>
      </c>
      <c r="F15" s="85"/>
    </row>
    <row r="16" spans="1:6" x14ac:dyDescent="0.3">
      <c r="A16" s="64" t="str">
        <f>'4.1.1.'!C3</f>
        <v>4.1.1. Individual needs assessment</v>
      </c>
      <c r="B16" s="24">
        <f>Summary!F14</f>
        <v>464.53181818181827</v>
      </c>
      <c r="C16" s="62">
        <v>30</v>
      </c>
      <c r="D16" s="63">
        <f t="shared" si="0"/>
        <v>13935.954545454548</v>
      </c>
      <c r="E16" s="63">
        <f>D16/'Unit Cost Table'!C36</f>
        <v>497.71266233766244</v>
      </c>
      <c r="F16" s="85"/>
    </row>
    <row r="17" spans="1:6" x14ac:dyDescent="0.3">
      <c r="A17" s="64" t="str">
        <f>'4.1.2_1'!C3</f>
        <v>4.1.2_1. Mental health and psychological counselling and support_lay professional</v>
      </c>
      <c r="B17" s="24">
        <f>Summary!F15</f>
        <v>457.2590909090909</v>
      </c>
      <c r="C17" s="62">
        <v>15</v>
      </c>
      <c r="D17" s="63">
        <f t="shared" si="0"/>
        <v>6858.886363636364</v>
      </c>
      <c r="E17" s="63">
        <f>D17/'Unit Cost Table'!C36</f>
        <v>244.96022727272728</v>
      </c>
      <c r="F17" s="85"/>
    </row>
    <row r="18" spans="1:6" x14ac:dyDescent="0.3">
      <c r="A18" s="64" t="str">
        <f>'4.1.2_2'!C3</f>
        <v>4.1.2_2. Mental health and psychological counselling and support_ professional</v>
      </c>
      <c r="B18" s="24">
        <f>Summary!F16</f>
        <v>494.25454545454545</v>
      </c>
      <c r="C18" s="62">
        <v>10</v>
      </c>
      <c r="D18" s="63">
        <f t="shared" si="0"/>
        <v>4942.545454545454</v>
      </c>
      <c r="E18" s="63">
        <f>D18/'Unit Cost Table'!C36</f>
        <v>176.51948051948051</v>
      </c>
      <c r="F18" s="85"/>
    </row>
    <row r="19" spans="1:6" x14ac:dyDescent="0.3">
      <c r="A19" s="64" t="str">
        <f>'4.1.3.'!C3</f>
        <v>4.1.3. TB case management</v>
      </c>
      <c r="B19" s="24">
        <f>Summary!F17</f>
        <v>333.05454545454546</v>
      </c>
      <c r="C19" s="62">
        <v>40</v>
      </c>
      <c r="D19" s="63">
        <f t="shared" si="0"/>
        <v>13322.181818181818</v>
      </c>
      <c r="E19" s="63">
        <f>D19/'Unit Cost Table'!C36</f>
        <v>475.79220779220776</v>
      </c>
      <c r="F19" s="85"/>
    </row>
    <row r="20" spans="1:6" x14ac:dyDescent="0.3">
      <c r="A20" s="64" t="str">
        <f>'4.1.4.'!C3</f>
        <v>4.1.4. Material support</v>
      </c>
      <c r="B20" s="24">
        <f>Summary!F18</f>
        <v>241.7590909090909</v>
      </c>
      <c r="C20" s="62">
        <v>50</v>
      </c>
      <c r="D20" s="63">
        <f t="shared" si="0"/>
        <v>12087.954545454544</v>
      </c>
      <c r="E20" s="63">
        <f>D20/'Unit Cost Table'!C36</f>
        <v>431.71266233766227</v>
      </c>
      <c r="F20" s="85"/>
    </row>
    <row r="21" spans="1:6" x14ac:dyDescent="0.3">
      <c r="A21" s="64" t="str">
        <f>'4.1.5.'!C3</f>
        <v>4.1.5. Health education and counselling</v>
      </c>
      <c r="B21" s="24">
        <f>Summary!F19</f>
        <v>345.53181818181815</v>
      </c>
      <c r="C21" s="62">
        <v>50</v>
      </c>
      <c r="D21" s="63">
        <f t="shared" si="0"/>
        <v>17276.590909090908</v>
      </c>
      <c r="E21" s="63">
        <f>D21/'Unit Cost Table'!C36</f>
        <v>617.02110389610391</v>
      </c>
      <c r="F21" s="85"/>
    </row>
    <row r="22" spans="1:6" x14ac:dyDescent="0.3">
      <c r="A22" s="64" t="str">
        <f>'4.2.1.'!C3</f>
        <v>4.2.1. Post-treatment social support and/or rehabilitation</v>
      </c>
      <c r="B22" s="24">
        <f>Summary!F20</f>
        <v>227.29772727272726</v>
      </c>
      <c r="C22" s="62">
        <v>25</v>
      </c>
      <c r="D22" s="63">
        <f t="shared" si="0"/>
        <v>5682.4431818181811</v>
      </c>
      <c r="E22" s="63">
        <f>D22/'Unit Cost Table'!C36</f>
        <v>202.94439935064932</v>
      </c>
      <c r="F22" s="85"/>
    </row>
    <row r="23" spans="1:6" x14ac:dyDescent="0.3">
      <c r="A23" s="163" t="s">
        <v>61</v>
      </c>
      <c r="B23" s="164"/>
      <c r="C23" s="165"/>
      <c r="D23" s="68">
        <f>SUM(D9:D22)</f>
        <v>474601.51136363624</v>
      </c>
      <c r="E23" s="68">
        <f>SUM(E9:E22)</f>
        <v>16950.053977272728</v>
      </c>
      <c r="F23" s="85"/>
    </row>
    <row r="24" spans="1:6" x14ac:dyDescent="0.3">
      <c r="F24" s="85"/>
    </row>
    <row r="25" spans="1:6" x14ac:dyDescent="0.3">
      <c r="A25" s="81" t="s">
        <v>60</v>
      </c>
      <c r="B25" s="77"/>
      <c r="C25" s="77"/>
      <c r="D25" s="77"/>
      <c r="E25" s="77"/>
      <c r="F25" s="85"/>
    </row>
    <row r="26" spans="1:6" x14ac:dyDescent="0.3">
      <c r="A26" s="161" t="s">
        <v>72</v>
      </c>
      <c r="B26" s="161"/>
      <c r="C26" s="161"/>
      <c r="D26" s="161"/>
      <c r="E26" s="161"/>
      <c r="F26" s="85"/>
    </row>
    <row r="27" spans="1:6" hidden="1" x14ac:dyDescent="0.3">
      <c r="A27" s="162" t="s">
        <v>70</v>
      </c>
      <c r="B27" s="162"/>
      <c r="C27" s="162"/>
      <c r="D27" s="162"/>
      <c r="E27" s="162"/>
    </row>
  </sheetData>
  <sheetProtection algorithmName="SHA-512" hashValue="XNLnFPLwISDzaGF8BmVEJ0W1xZTwv5Bls0lu29eAMUoWGIyITsW1M+zRhFaL/itYZBGnwkiqncVscqfD0M9P7Q==" saltValue="1LSWCu5kMD5K4emaXnGSZA==" spinCount="100000" sheet="1" objects="1" scenarios="1"/>
  <mergeCells count="11">
    <mergeCell ref="F1:F2"/>
    <mergeCell ref="A1:E2"/>
    <mergeCell ref="A3:E4"/>
    <mergeCell ref="A26:E26"/>
    <mergeCell ref="A27:E27"/>
    <mergeCell ref="A7:A8"/>
    <mergeCell ref="B7:B8"/>
    <mergeCell ref="C7:C8"/>
    <mergeCell ref="D7:D8"/>
    <mergeCell ref="E7:E8"/>
    <mergeCell ref="A23:C23"/>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44546A"/>
  </sheetPr>
  <dimension ref="A1:H43"/>
  <sheetViews>
    <sheetView showGridLines="0" zoomScale="83" zoomScaleNormal="83" workbookViewId="0">
      <selection activeCell="H15" sqref="H15"/>
    </sheetView>
  </sheetViews>
  <sheetFormatPr defaultColWidth="0" defaultRowHeight="15.6" zeroHeight="1" x14ac:dyDescent="0.3"/>
  <cols>
    <col min="1" max="1" width="37.19921875" customWidth="1"/>
    <col min="2" max="2" width="16.5" customWidth="1"/>
    <col min="3" max="3" width="11" customWidth="1"/>
    <col min="4" max="4" width="14.69921875" customWidth="1"/>
    <col min="5" max="5" width="14.5" customWidth="1"/>
    <col min="6" max="6" width="11.5" style="5" customWidth="1"/>
    <col min="7" max="7" width="18.69921875" customWidth="1"/>
    <col min="8" max="8" width="22.19921875" customWidth="1"/>
    <col min="9" max="16384" width="8.69921875" hidden="1"/>
  </cols>
  <sheetData>
    <row r="1" spans="1:8" ht="19.95" customHeight="1" x14ac:dyDescent="0.3">
      <c r="A1" s="166" t="s">
        <v>102</v>
      </c>
      <c r="B1" s="166"/>
      <c r="C1" s="166"/>
      <c r="D1" s="166"/>
      <c r="E1" s="166"/>
      <c r="F1" s="166"/>
      <c r="G1" s="166"/>
      <c r="H1" s="142"/>
    </row>
    <row r="2" spans="1:8" s="5" customFormat="1" ht="20.399999999999999" customHeight="1" x14ac:dyDescent="0.3">
      <c r="A2" s="166"/>
      <c r="B2" s="166"/>
      <c r="C2" s="166"/>
      <c r="D2" s="166"/>
      <c r="E2" s="166"/>
      <c r="F2" s="166"/>
      <c r="G2" s="166"/>
      <c r="H2" s="142"/>
    </row>
    <row r="3" spans="1:8" ht="16.95" customHeight="1" x14ac:dyDescent="0.3">
      <c r="A3" s="167" t="s">
        <v>73</v>
      </c>
      <c r="B3" s="167"/>
      <c r="C3" s="167"/>
      <c r="D3" s="167"/>
      <c r="E3" s="167"/>
      <c r="F3" s="167"/>
      <c r="G3" s="167"/>
      <c r="H3" s="84"/>
    </row>
    <row r="4" spans="1:8" s="5" customFormat="1" x14ac:dyDescent="0.3">
      <c r="A4" s="167"/>
      <c r="B4" s="167"/>
      <c r="C4" s="167"/>
      <c r="D4" s="167"/>
      <c r="E4" s="167"/>
      <c r="F4" s="167"/>
      <c r="G4" s="167"/>
      <c r="H4" s="84"/>
    </row>
    <row r="5" spans="1:8" s="5" customFormat="1" x14ac:dyDescent="0.3">
      <c r="A5" s="167"/>
      <c r="B5" s="167"/>
      <c r="C5" s="167"/>
      <c r="D5" s="167"/>
      <c r="E5" s="167"/>
      <c r="F5" s="167"/>
      <c r="G5" s="167"/>
      <c r="H5" s="84"/>
    </row>
    <row r="6" spans="1:8" s="5" customFormat="1" x14ac:dyDescent="0.3">
      <c r="H6" s="84"/>
    </row>
    <row r="7" spans="1:8" ht="41.4" x14ac:dyDescent="0.3">
      <c r="A7" s="42" t="s">
        <v>37</v>
      </c>
      <c r="B7" s="42" t="s">
        <v>11</v>
      </c>
      <c r="C7" s="42" t="s">
        <v>85</v>
      </c>
      <c r="D7" s="42" t="s">
        <v>103</v>
      </c>
      <c r="E7" s="42" t="s">
        <v>104</v>
      </c>
      <c r="F7" s="42" t="s">
        <v>105</v>
      </c>
      <c r="G7" s="42" t="s">
        <v>106</v>
      </c>
      <c r="H7" s="84"/>
    </row>
    <row r="8" spans="1:8" x14ac:dyDescent="0.3">
      <c r="A8" s="45" t="s">
        <v>12</v>
      </c>
      <c r="B8" s="46"/>
      <c r="C8" s="47"/>
      <c r="D8" s="123">
        <f>SUM(D9:D14)</f>
        <v>209394.17613636365</v>
      </c>
      <c r="E8" s="72"/>
      <c r="F8" s="72"/>
      <c r="G8" s="72"/>
      <c r="H8" s="84"/>
    </row>
    <row r="9" spans="1:8" x14ac:dyDescent="0.3">
      <c r="A9" s="20" t="s">
        <v>86</v>
      </c>
      <c r="B9" s="21" t="s">
        <v>77</v>
      </c>
      <c r="C9" s="120">
        <f>'Unit Cost Table'!C7</f>
        <v>7500</v>
      </c>
      <c r="D9" s="124">
        <f>'1.1.1_1'!F8*'Budget Projection'!C9+'1.1.1_2'!F8*'Budget Projection'!C10+'1.2.1.'!F8*'Budget Projection'!C11+'1.3.1.'!F8*'Budget Projection'!C12+'2.1.1.'!F8*'Budget Projection'!C13+'3.1.1.'!F8*'Budget Projection'!C14+'3.1.2.'!F8*'Budget Projection'!C15+'4.1.1.'!F8*'Budget Projection'!C16+'4.1.2_1'!F8*'Budget Projection'!C17+'4.1.2_2'!F8*'Budget Projection'!C18+'4.1.3.'!F8*'Budget Projection'!C19+'4.1.4.'!F8*'Budget Projection'!C20+'4.1.5.'!F8*'Budget Projection'!C21+'4.2.1.'!F7*'Budget Projection'!C22</f>
        <v>102485.79545454547</v>
      </c>
      <c r="E9" s="124">
        <f>D9/C9</f>
        <v>13.66477272727273</v>
      </c>
      <c r="F9" s="121">
        <v>3</v>
      </c>
      <c r="G9" s="124">
        <f>E9/F9</f>
        <v>4.5549242424242431</v>
      </c>
      <c r="H9" s="84"/>
    </row>
    <row r="10" spans="1:8" x14ac:dyDescent="0.3">
      <c r="A10" s="20" t="s">
        <v>87</v>
      </c>
      <c r="B10" s="21" t="s">
        <v>77</v>
      </c>
      <c r="C10" s="120">
        <f>'Unit Cost Table'!C8</f>
        <v>8500</v>
      </c>
      <c r="D10" s="124">
        <f>'1.1.1_1'!F9*'Budget Projection'!C9+'1.1.1_2'!F9*'Budget Projection'!C10+'1.2.1.'!F9*'Budget Projection'!C11+'1.3.1.'!F9*'Budget Projection'!C12+'2.1.1.'!F9*'Budget Projection'!C13+'3.1.1.'!F9*'Budget Projection'!C14+'3.1.2.'!F9*'Budget Projection'!C15+'4.1.1.'!F9*'Budget Projection'!C16+'4.1.2_1'!F9*'Budget Projection'!C17+'4.1.2_2'!F9*'Budget Projection'!C18+'4.1.3.'!F9*'Budget Projection'!C19+'4.1.4.'!F9*'Budget Projection'!C20+'4.1.5.'!F9*'Budget Projection'!C21+'4.2.1.'!F8*'Budget Projection'!C22</f>
        <v>29737.926136363636</v>
      </c>
      <c r="E10" s="124">
        <f t="shared" ref="E10:E28" si="0">D10/C10</f>
        <v>3.4985795454545454</v>
      </c>
      <c r="F10" s="121">
        <v>3</v>
      </c>
      <c r="G10" s="124">
        <f t="shared" ref="G10:G28" si="1">E10/F10</f>
        <v>1.1661931818181819</v>
      </c>
      <c r="H10" s="84"/>
    </row>
    <row r="11" spans="1:8" x14ac:dyDescent="0.3">
      <c r="A11" s="20" t="s">
        <v>36</v>
      </c>
      <c r="B11" s="21" t="s">
        <v>77</v>
      </c>
      <c r="C11" s="120">
        <f>'Unit Cost Table'!C9</f>
        <v>7500</v>
      </c>
      <c r="D11" s="124">
        <f>'1.1.1_1'!F10*'Budget Projection'!C9+'1.1.1_2'!F10*'Budget Projection'!C10+'1.2.1.'!F10*'Budget Projection'!C11+'1.3.1.'!F10*'Budget Projection'!C12+'2.1.1.'!F10*'Budget Projection'!C13+'3.1.1.'!F10*'Budget Projection'!C14+'3.1.2.'!F10*'Budget Projection'!C15+'4.1.1.'!F10*'Budget Projection'!C16+'4.1.2_1'!F10*'Budget Projection'!C17+'4.1.2_2'!F10*'Budget Projection'!C18+'4.1.3.'!F10*'Budget Projection'!C19+'4.1.4.'!F10*'Budget Projection'!C20+'4.1.5.'!F10*'Budget Projection'!C21+'4.2.1.'!F9*'Budget Projection'!C22</f>
        <v>23011.36363636364</v>
      </c>
      <c r="E11" s="124">
        <f t="shared" si="0"/>
        <v>3.0681818181818188</v>
      </c>
      <c r="F11" s="121">
        <v>3</v>
      </c>
      <c r="G11" s="124">
        <f t="shared" si="1"/>
        <v>1.0227272727272729</v>
      </c>
      <c r="H11" s="84"/>
    </row>
    <row r="12" spans="1:8" x14ac:dyDescent="0.3">
      <c r="A12" s="20" t="s">
        <v>9</v>
      </c>
      <c r="B12" s="21" t="s">
        <v>77</v>
      </c>
      <c r="C12" s="120">
        <f>'Unit Cost Table'!C10</f>
        <v>8000</v>
      </c>
      <c r="D12" s="124">
        <f>'1.1.1_1'!F11*'Budget Projection'!C9+'1.1.1_2'!F11*'Budget Projection'!C10+'1.2.1.'!F11*'Budget Projection'!C11+'1.3.1.'!F11*'Budget Projection'!C12+'2.1.1.'!F11*'Budget Projection'!C13+'3.1.1.'!F11*'Budget Projection'!C14+'3.1.2.'!F11*'Budget Projection'!C15+'4.1.1.'!F11*'Budget Projection'!C16+'4.1.2_1'!F11*'Budget Projection'!C17+'4.1.2_2'!F11*'Budget Projection'!C18+'4.1.3.'!F11*'Budget Projection'!C19+'4.1.4.'!F11*'Budget Projection'!C20+'4.1.5.'!F11*'Budget Projection'!C21+'4.2.1.'!F10*'Budget Projection'!C22</f>
        <v>26113.636363636368</v>
      </c>
      <c r="E12" s="124">
        <f t="shared" si="0"/>
        <v>3.2642045454545459</v>
      </c>
      <c r="F12" s="121">
        <v>3</v>
      </c>
      <c r="G12" s="124">
        <f t="shared" si="1"/>
        <v>1.0880681818181819</v>
      </c>
      <c r="H12" s="84"/>
    </row>
    <row r="13" spans="1:8" x14ac:dyDescent="0.3">
      <c r="A13" s="20" t="s">
        <v>10</v>
      </c>
      <c r="B13" s="21" t="s">
        <v>77</v>
      </c>
      <c r="C13" s="120">
        <f>'Unit Cost Table'!C11</f>
        <v>8000</v>
      </c>
      <c r="D13" s="124">
        <f>'1.1.1_1'!F12*'Budget Projection'!C9+'1.1.1_2'!F12*'Budget Projection'!C10+'1.2.1.'!F12*'Budget Projection'!C11+'1.3.1.'!F12*'Budget Projection'!C12+'2.1.1.'!F12*'Budget Projection'!C13+'3.1.1.'!F12*'Budget Projection'!C14+'3.1.2.'!F12*'Budget Projection'!C15+'4.1.1.'!F12*'Budget Projection'!C16+'4.1.2_1'!F12*'Budget Projection'!C17+'4.1.2_2'!F12*'Budget Projection'!C18+'4.1.3.'!F12*'Budget Projection'!C19+'4.1.4.'!F12*'Budget Projection'!C20+'4.1.5.'!F12*'Budget Projection'!C21+'4.2.1.'!F11*'Budget Projection'!C22</f>
        <v>26681.818181818184</v>
      </c>
      <c r="E13" s="124">
        <f t="shared" si="0"/>
        <v>3.3352272727272729</v>
      </c>
      <c r="F13" s="121">
        <v>3</v>
      </c>
      <c r="G13" s="124">
        <f t="shared" si="1"/>
        <v>1.1117424242424243</v>
      </c>
      <c r="H13" s="84"/>
    </row>
    <row r="14" spans="1:8" x14ac:dyDescent="0.3">
      <c r="A14" s="20" t="s">
        <v>33</v>
      </c>
      <c r="B14" s="21" t="s">
        <v>77</v>
      </c>
      <c r="C14" s="120">
        <f>'Unit Cost Table'!C12</f>
        <v>12000</v>
      </c>
      <c r="D14" s="124">
        <f>'4.1.2_2'!F13*'Budget Projection'!C18</f>
        <v>1363.6363636363637</v>
      </c>
      <c r="E14" s="124">
        <f t="shared" si="0"/>
        <v>0.11363636363636365</v>
      </c>
      <c r="F14" s="121">
        <v>3</v>
      </c>
      <c r="G14" s="124">
        <f t="shared" si="1"/>
        <v>3.787878787878788E-2</v>
      </c>
      <c r="H14" s="84"/>
    </row>
    <row r="15" spans="1:8" x14ac:dyDescent="0.3">
      <c r="A15" s="46" t="s">
        <v>14</v>
      </c>
      <c r="B15" s="47"/>
      <c r="C15" s="119"/>
      <c r="D15" s="123">
        <f>SUM(D16:D20)</f>
        <v>85523.75</v>
      </c>
      <c r="E15" s="125"/>
      <c r="F15" s="122"/>
      <c r="G15" s="125"/>
      <c r="H15" s="84"/>
    </row>
    <row r="16" spans="1:8" x14ac:dyDescent="0.3">
      <c r="A16" s="22" t="s">
        <v>25</v>
      </c>
      <c r="B16" s="21" t="s">
        <v>42</v>
      </c>
      <c r="C16" s="120">
        <f>'Unit Cost Table'!C14</f>
        <v>25</v>
      </c>
      <c r="D16" s="124">
        <f>'1.1.1_1'!F14*'Budget Projection'!C9+'1.1.1_2'!F14*'Budget Projection'!C10+'1.2.1.'!F14*'Budget Projection'!C11+'1.3.1.'!F14*'Budget Projection'!C12+'2.1.1.'!F14*'Budget Projection'!C13+'3.1.1.'!F14*'Budget Projection'!C14+'3.1.2.'!F14*'Budget Projection'!C15+'4.1.1.'!F14*'Budget Projection'!C16+'4.1.2_1'!F14*'Budget Projection'!C17+'4.1.2_2'!F15*'Budget Projection'!C18+'4.1.3.'!F14*'Budget Projection'!C19+'4.1.4.'!F14*'Budget Projection'!C20+'4.1.5.'!F14*'Budget Projection'!C21+'4.2.1.'!F13*'Budget Projection'!C22</f>
        <v>42562.5</v>
      </c>
      <c r="E16" s="124">
        <f t="shared" si="0"/>
        <v>1702.5</v>
      </c>
      <c r="F16" s="121">
        <v>3</v>
      </c>
      <c r="G16" s="124">
        <f t="shared" si="1"/>
        <v>567.5</v>
      </c>
      <c r="H16" s="84"/>
    </row>
    <row r="17" spans="1:8" x14ac:dyDescent="0.3">
      <c r="A17" s="22" t="s">
        <v>26</v>
      </c>
      <c r="B17" s="21" t="s">
        <v>42</v>
      </c>
      <c r="C17" s="120">
        <f>'Unit Cost Table'!C15</f>
        <v>12.5</v>
      </c>
      <c r="D17" s="124">
        <f>'1.1.1_1'!F15*'Budget Projection'!C9+'1.1.1_2'!F15*'Budget Projection'!C10+'1.2.1.'!F15*'Budget Projection'!C11+'1.3.1.'!F15*'Budget Projection'!C12+'2.1.1.'!F15*'Budget Projection'!C13+'3.1.1.'!F15*'Budget Projection'!C14+'3.1.2.'!F15*'Budget Projection'!C15+'4.1.1.'!F15*'Budget Projection'!C16+'4.1.2_1'!F15*'Budget Projection'!C17+'4.1.2_2'!F16*'Budget Projection'!C18+'4.1.3.'!F15*'Budget Projection'!C19+'4.1.4.'!F15*'Budget Projection'!C20+'4.1.5.'!F15*'Budget Projection'!C21+'4.2.1.'!F14*'Budget Projection'!C22</f>
        <v>1725</v>
      </c>
      <c r="E17" s="124">
        <f t="shared" si="0"/>
        <v>138</v>
      </c>
      <c r="F17" s="121">
        <v>3</v>
      </c>
      <c r="G17" s="124">
        <f t="shared" si="1"/>
        <v>46</v>
      </c>
      <c r="H17" s="84"/>
    </row>
    <row r="18" spans="1:8" x14ac:dyDescent="0.3">
      <c r="A18" s="22" t="s">
        <v>6</v>
      </c>
      <c r="B18" s="21" t="s">
        <v>42</v>
      </c>
      <c r="C18" s="120">
        <f>'Unit Cost Table'!C16</f>
        <v>5</v>
      </c>
      <c r="D18" s="124">
        <f>'1.1.1_1'!F16*'Budget Projection'!C9+'1.1.1_2'!F16*'Budget Projection'!C10+'1.2.1.'!F16*'Budget Projection'!C11+'1.3.1.'!F16*'Budget Projection'!C12+'2.1.1.'!F16*'Budget Projection'!C13+'3.1.1.'!F16*'Budget Projection'!C14+'3.1.2.'!F16*'Budget Projection'!C15+'4.1.1.'!F16*'Budget Projection'!C16+'4.1.2_1'!F16*'Budget Projection'!C17+'4.1.2_2'!F17*'Budget Projection'!C18+'4.1.3.'!F16*'Budget Projection'!C19+'4.1.4.'!F16*'Budget Projection'!C20+'4.1.5.'!F16*'Budget Projection'!C21+'4.2.1.'!F15*'Budget Projection'!C22</f>
        <v>6010</v>
      </c>
      <c r="E18" s="124">
        <f t="shared" si="0"/>
        <v>1202</v>
      </c>
      <c r="F18" s="121">
        <v>3</v>
      </c>
      <c r="G18" s="124">
        <f t="shared" si="1"/>
        <v>400.66666666666669</v>
      </c>
      <c r="H18" s="84"/>
    </row>
    <row r="19" spans="1:8" x14ac:dyDescent="0.3">
      <c r="A19" s="22" t="s">
        <v>5</v>
      </c>
      <c r="B19" s="21" t="s">
        <v>11</v>
      </c>
      <c r="C19" s="120">
        <f>'Unit Cost Table'!C17</f>
        <v>15</v>
      </c>
      <c r="D19" s="124">
        <f>'1.1.1_1'!F17*'Budget Projection'!C9+'1.1.1_2'!F17*'Budget Projection'!C10+'1.2.1.'!F17*'Budget Projection'!C11+'1.3.1.'!F17*'Budget Projection'!C12+'2.1.1.'!F17*'Budget Projection'!C13+'3.1.1.'!F17*'Budget Projection'!C14+'3.1.2.'!F17*'Budget Projection'!C15+'4.1.1.'!F17*'Budget Projection'!C16+'4.1.2_1'!F17*'Budget Projection'!C17+'4.1.2_2'!F18*'Budget Projection'!C18+'4.1.3.'!F17*'Budget Projection'!C19+'4.1.4.'!F17*'Budget Projection'!C20+'4.1.5.'!F17*'Budget Projection'!C21+'4.2.1.'!F16*'Budget Projection'!C22</f>
        <v>10226.25</v>
      </c>
      <c r="E19" s="124">
        <f t="shared" si="0"/>
        <v>681.75</v>
      </c>
      <c r="F19" s="121">
        <v>3</v>
      </c>
      <c r="G19" s="124">
        <f t="shared" si="1"/>
        <v>227.25</v>
      </c>
      <c r="H19" s="84"/>
    </row>
    <row r="20" spans="1:8" s="5" customFormat="1" x14ac:dyDescent="0.3">
      <c r="A20" s="22" t="s">
        <v>91</v>
      </c>
      <c r="B20" s="25" t="s">
        <v>11</v>
      </c>
      <c r="C20" s="120">
        <f>'Unit Cost Table'!C18</f>
        <v>25000</v>
      </c>
      <c r="D20" s="124">
        <f>'1.1.1_2'!F18*'Budget Projection'!C10</f>
        <v>25000</v>
      </c>
      <c r="E20" s="124">
        <f t="shared" si="0"/>
        <v>1</v>
      </c>
      <c r="F20" s="121">
        <v>3</v>
      </c>
      <c r="G20" s="124">
        <f t="shared" si="1"/>
        <v>0.33333333333333331</v>
      </c>
      <c r="H20" s="84"/>
    </row>
    <row r="21" spans="1:8" x14ac:dyDescent="0.3">
      <c r="A21" s="46" t="s">
        <v>66</v>
      </c>
      <c r="B21" s="47"/>
      <c r="C21" s="119"/>
      <c r="D21" s="123">
        <f>SUM(D22:D26)</f>
        <v>71750</v>
      </c>
      <c r="E21" s="125"/>
      <c r="F21" s="122"/>
      <c r="G21" s="125"/>
      <c r="H21" s="84"/>
    </row>
    <row r="22" spans="1:8" x14ac:dyDescent="0.3">
      <c r="A22" s="23" t="s">
        <v>27</v>
      </c>
      <c r="B22" s="26" t="s">
        <v>21</v>
      </c>
      <c r="C22" s="120">
        <f>'Unit Cost Table'!C20</f>
        <v>750</v>
      </c>
      <c r="D22" s="124">
        <f>'1.1.1_1'!F19*'Budget Projection'!C9+'1.1.1_2'!F20*'Budget Projection'!C10+'1.2.1.'!F19*'Budget Projection'!C11+'1.3.1.'!F19*'Budget Projection'!C12+'2.1.1.'!F19*'Budget Projection'!C13+'3.1.1.'!F19*'Budget Projection'!C14+'3.1.2.'!F19*'Budget Projection'!C15+'4.1.1.'!F19*'Budget Projection'!C16+'4.1.2_1'!F19*'Budget Projection'!C17+'4.1.2_2'!F20*'Budget Projection'!C18+'4.1.3.'!F19*'Budget Projection'!C19+'4.1.4.'!F19*'Budget Projection'!C20+'4.1.5.'!F19*'Budget Projection'!C21+'4.2.1.'!F18*'Budget Projection'!C22</f>
        <v>11500</v>
      </c>
      <c r="E22" s="124">
        <f t="shared" si="0"/>
        <v>15.333333333333334</v>
      </c>
      <c r="F22" s="121">
        <v>3</v>
      </c>
      <c r="G22" s="124">
        <f t="shared" si="1"/>
        <v>5.1111111111111116</v>
      </c>
      <c r="H22" s="84"/>
    </row>
    <row r="23" spans="1:8" x14ac:dyDescent="0.3">
      <c r="A23" s="23" t="s">
        <v>18</v>
      </c>
      <c r="B23" s="21" t="s">
        <v>47</v>
      </c>
      <c r="C23" s="120">
        <f>'Unit Cost Table'!C21</f>
        <v>500</v>
      </c>
      <c r="D23" s="124">
        <f>'1.1.1_1'!F20*'Budget Projection'!C9+'1.1.1_2'!F21*'Budget Projection'!C10+'1.2.1.'!F20*'Budget Projection'!C11+'1.3.1.'!F20*'Budget Projection'!C12+'2.1.1.'!F20*'Budget Projection'!C13+'3.1.1.'!F20*'Budget Projection'!C14+'3.1.2.'!F20*'Budget Projection'!C15+'4.1.1.'!F20*'Budget Projection'!C16+'4.1.2_1'!F20*'Budget Projection'!C17+'4.1.2_2'!F21*'Budget Projection'!C18+'4.1.3.'!F20*'Budget Projection'!C19+'4.1.4.'!F20*'Budget Projection'!C20+'4.1.5.'!F20*'Budget Projection'!C21+'4.2.1.'!F19*'Budget Projection'!C22</f>
        <v>2500</v>
      </c>
      <c r="E23" s="124">
        <f t="shared" si="0"/>
        <v>5</v>
      </c>
      <c r="F23" s="121">
        <v>3</v>
      </c>
      <c r="G23" s="124">
        <f t="shared" si="1"/>
        <v>1.6666666666666667</v>
      </c>
      <c r="H23" s="84"/>
    </row>
    <row r="24" spans="1:8" x14ac:dyDescent="0.3">
      <c r="A24" s="22" t="s">
        <v>19</v>
      </c>
      <c r="B24" s="26" t="s">
        <v>21</v>
      </c>
      <c r="C24" s="120">
        <f>'Unit Cost Table'!C22</f>
        <v>4000</v>
      </c>
      <c r="D24" s="124">
        <f>'1.1.1_1'!F21*'Budget Projection'!C9+'1.1.1_2'!F22*'Budget Projection'!C10+'1.2.1.'!F21*'Budget Projection'!C11+'1.3.1.'!F21*'Budget Projection'!C12+'2.1.1.'!F21*'Budget Projection'!C13+'3.1.1.'!F21*'Budget Projection'!C14+'3.1.2.'!F21*'Budget Projection'!C15+'4.1.1.'!F21*'Budget Projection'!C16+'4.1.2_1'!F21*'Budget Projection'!C17+'4.1.2_2'!F22*'Budget Projection'!C18+'4.1.3.'!F21*'Budget Projection'!C19+'4.1.4.'!F21*'Budget Projection'!C20+'4.1.5.'!F21*'Budget Projection'!C21+'4.2.1.'!F20*'Budget Projection'!C22</f>
        <v>13000</v>
      </c>
      <c r="E24" s="124">
        <f t="shared" si="0"/>
        <v>3.25</v>
      </c>
      <c r="F24" s="121">
        <v>3</v>
      </c>
      <c r="G24" s="124">
        <f t="shared" si="1"/>
        <v>1.0833333333333333</v>
      </c>
      <c r="H24" s="84"/>
    </row>
    <row r="25" spans="1:8" x14ac:dyDescent="0.3">
      <c r="A25" s="22" t="s">
        <v>22</v>
      </c>
      <c r="B25" s="21" t="s">
        <v>43</v>
      </c>
      <c r="C25" s="120">
        <f>'Unit Cost Table'!C23</f>
        <v>1500</v>
      </c>
      <c r="D25" s="124">
        <f>'1.1.1_1'!F22*'Budget Projection'!C9+'1.1.1_2'!F23*'Budget Projection'!C10+'1.2.1.'!F22*'Budget Projection'!C11+'1.3.1.'!F22*'Budget Projection'!C12+'2.1.1.'!F22*'Budget Projection'!C13+'3.1.1.'!F22*'Budget Projection'!C14+'3.1.2.'!F22*'Budget Projection'!C15+'4.1.1.'!F22*'Budget Projection'!C16+'4.1.2_1'!F22*'Budget Projection'!C17+'4.1.2_2'!F23*'Budget Projection'!C18+'4.1.3.'!F22*'Budget Projection'!C19+'4.1.4.'!F22*'Budget Projection'!C20+'4.1.5.'!F22*'Budget Projection'!C21+'4.2.1.'!F21*'Budget Projection'!C22</f>
        <v>22375</v>
      </c>
      <c r="E25" s="124">
        <f t="shared" si="0"/>
        <v>14.916666666666666</v>
      </c>
      <c r="F25" s="121">
        <v>3</v>
      </c>
      <c r="G25" s="124">
        <f t="shared" si="1"/>
        <v>4.9722222222222223</v>
      </c>
      <c r="H25" s="84"/>
    </row>
    <row r="26" spans="1:8" x14ac:dyDescent="0.3">
      <c r="A26" s="22" t="s">
        <v>23</v>
      </c>
      <c r="B26" s="21" t="s">
        <v>44</v>
      </c>
      <c r="C26" s="120">
        <f>'Unit Cost Table'!C24</f>
        <v>1500</v>
      </c>
      <c r="D26" s="124">
        <f>'1.1.1_1'!F23*'Budget Projection'!C9+'1.1.1_2'!F24*'Budget Projection'!C10+'1.2.1.'!F23*'Budget Projection'!C11+'1.3.1.'!F23*'Budget Projection'!C12+'2.1.1.'!F23*'Budget Projection'!C13+'3.1.1.'!F23*'Budget Projection'!C14+'3.1.2.'!F23*'Budget Projection'!C15+'4.1.1.'!F23*'Budget Projection'!C16+'4.1.2_1'!F23*'Budget Projection'!C17+'4.1.2_2'!F24*'Budget Projection'!C18+'4.1.3.'!F23*'Budget Projection'!C19+'4.1.4.'!F23*'Budget Projection'!C20+'4.1.5.'!F23*'Budget Projection'!C21+'4.2.1.'!F22*'Budget Projection'!C22</f>
        <v>22375</v>
      </c>
      <c r="E26" s="124">
        <f t="shared" si="0"/>
        <v>14.916666666666666</v>
      </c>
      <c r="F26" s="121">
        <v>3</v>
      </c>
      <c r="G26" s="124">
        <f t="shared" si="1"/>
        <v>4.9722222222222223</v>
      </c>
      <c r="H26" s="84"/>
    </row>
    <row r="27" spans="1:8" x14ac:dyDescent="0.3">
      <c r="A27" s="45" t="s">
        <v>8</v>
      </c>
      <c r="B27" s="26" t="s">
        <v>21</v>
      </c>
      <c r="C27" s="120">
        <f>'Unit Cost Table'!C25</f>
        <v>250</v>
      </c>
      <c r="D27" s="124">
        <f>'1.1.1_1'!F24*'Budget Projection'!C9+'1.1.1_2'!F25*'Budget Projection'!C10+'1.2.1.'!F24*'Budget Projection'!C11+'1.3.1.'!F24*'Budget Projection'!C12+'2.1.1.'!F24*'Budget Projection'!C13+'3.1.1.'!F24*'Budget Projection'!C14+'3.1.2.'!F24*'Budget Projection'!C15+'4.1.1.'!F24*'Budget Projection'!C16+'4.1.2_1'!F24*'Budget Projection'!C17+'4.1.2_2'!F25*'Budget Projection'!C18+'4.1.3.'!F24*'Budget Projection'!C19+'4.1.4.'!F24*'Budget Projection'!C20+'4.1.5.'!F24*'Budget Projection'!C21+'4.2.1.'!F23*'Budget Projection'!C22</f>
        <v>3833.3333333333335</v>
      </c>
      <c r="E27" s="124">
        <f t="shared" si="0"/>
        <v>15.333333333333334</v>
      </c>
      <c r="F27" s="121">
        <v>3</v>
      </c>
      <c r="G27" s="124">
        <f t="shared" si="1"/>
        <v>5.1111111111111116</v>
      </c>
      <c r="H27" s="84"/>
    </row>
    <row r="28" spans="1:8" x14ac:dyDescent="0.3">
      <c r="A28" s="45" t="s">
        <v>90</v>
      </c>
      <c r="B28" s="21" t="s">
        <v>11</v>
      </c>
      <c r="C28" s="120">
        <f>'Unit Cost Table'!C26</f>
        <v>2500</v>
      </c>
      <c r="D28" s="124">
        <f>'1.1.1_1'!F25*'Budget Projection'!C9+'1.1.1_2'!F26*'Budget Projection'!C10+'1.2.1.'!F25*'Budget Projection'!C11+'1.3.1.'!F25*'Budget Projection'!C12+'2.1.1.'!F25*'Budget Projection'!C13+'3.1.1.'!F25*'Budget Projection'!C14+'3.1.2.'!F25*'Budget Projection'!C15+'4.1.1.'!F25*'Budget Projection'!C16+'4.1.2_1'!F25*'Budget Projection'!C17+'4.1.2_2'!F26*'Budget Projection'!C18+'4.1.3.'!F25*'Budget Projection'!C19+'4.1.4.'!F25*'Budget Projection'!C20+'4.1.5.'!F25*'Budget Projection'!C21+'4.2.1.'!F24*'Budget Projection'!C22</f>
        <v>25000</v>
      </c>
      <c r="E28" s="124">
        <f t="shared" si="0"/>
        <v>10</v>
      </c>
      <c r="F28" s="121">
        <v>3</v>
      </c>
      <c r="G28" s="124">
        <f t="shared" si="1"/>
        <v>3.3333333333333335</v>
      </c>
      <c r="H28" s="84"/>
    </row>
    <row r="29" spans="1:8" x14ac:dyDescent="0.3">
      <c r="A29" s="169" t="s">
        <v>58</v>
      </c>
      <c r="B29" s="170"/>
      <c r="C29" s="171"/>
      <c r="D29" s="123">
        <f>SUM(D9:D28)</f>
        <v>552775.00946969702</v>
      </c>
      <c r="E29" s="172"/>
      <c r="F29" s="172"/>
      <c r="G29" s="172"/>
      <c r="H29" s="84"/>
    </row>
    <row r="30" spans="1:8" x14ac:dyDescent="0.3">
      <c r="A30" s="7"/>
      <c r="B30" s="7"/>
      <c r="C30" s="7"/>
      <c r="D30" s="7"/>
      <c r="E30" s="8"/>
      <c r="F30" s="8"/>
      <c r="G30" s="8"/>
      <c r="H30" s="84"/>
    </row>
    <row r="31" spans="1:8" x14ac:dyDescent="0.3">
      <c r="A31" s="42" t="s">
        <v>38</v>
      </c>
      <c r="B31" s="42" t="s">
        <v>11</v>
      </c>
      <c r="C31" s="157" t="s">
        <v>13</v>
      </c>
      <c r="D31" s="157"/>
      <c r="E31" s="157"/>
      <c r="F31" s="157"/>
      <c r="G31" s="42" t="s">
        <v>103</v>
      </c>
      <c r="H31" s="84"/>
    </row>
    <row r="32" spans="1:8" ht="31.2" x14ac:dyDescent="0.3">
      <c r="A32" s="2" t="s">
        <v>20</v>
      </c>
      <c r="B32" s="14" t="s">
        <v>45</v>
      </c>
      <c r="C32" s="173">
        <f>'Unit Cost Table'!C30</f>
        <v>20</v>
      </c>
      <c r="D32" s="173"/>
      <c r="E32" s="173"/>
      <c r="F32" s="173"/>
      <c r="G32" s="124">
        <f>D29*C32/100</f>
        <v>110555.00189393941</v>
      </c>
      <c r="H32" s="84"/>
    </row>
    <row r="33" spans="1:8" x14ac:dyDescent="0.3">
      <c r="A33" s="3" t="s">
        <v>74</v>
      </c>
      <c r="B33" s="73"/>
      <c r="C33" s="73"/>
      <c r="D33" s="73"/>
      <c r="E33" s="73"/>
      <c r="F33" s="73"/>
      <c r="G33" s="73"/>
      <c r="H33" s="84"/>
    </row>
    <row r="34" spans="1:8" x14ac:dyDescent="0.3">
      <c r="A34" s="9" t="s">
        <v>17</v>
      </c>
      <c r="B34" s="73"/>
      <c r="C34" s="73"/>
      <c r="D34" s="73"/>
      <c r="E34" s="73"/>
      <c r="F34" s="73"/>
      <c r="G34" s="73"/>
      <c r="H34" s="84"/>
    </row>
    <row r="35" spans="1:8" s="5" customFormat="1" x14ac:dyDescent="0.3">
      <c r="A35" s="18"/>
      <c r="B35" s="7"/>
      <c r="C35" s="7"/>
      <c r="D35" s="7"/>
      <c r="E35" s="7"/>
      <c r="F35" s="7"/>
      <c r="G35" s="7"/>
      <c r="H35" s="84"/>
    </row>
    <row r="36" spans="1:8" x14ac:dyDescent="0.3">
      <c r="A36" s="75" t="s">
        <v>64</v>
      </c>
      <c r="B36" s="74"/>
      <c r="C36" s="74"/>
      <c r="D36" s="74"/>
      <c r="E36" s="74"/>
      <c r="F36" s="74"/>
      <c r="G36" s="124">
        <f>D29+G32</f>
        <v>663330.01136363647</v>
      </c>
      <c r="H36" s="84"/>
    </row>
    <row r="37" spans="1:8" x14ac:dyDescent="0.3">
      <c r="A37" s="6"/>
      <c r="B37" s="6"/>
      <c r="C37" s="6"/>
      <c r="D37" s="6"/>
      <c r="E37" s="6"/>
      <c r="F37" s="6"/>
      <c r="G37" s="6"/>
      <c r="H37" s="84"/>
    </row>
    <row r="38" spans="1:8" x14ac:dyDescent="0.3">
      <c r="A38" s="42" t="s">
        <v>40</v>
      </c>
      <c r="B38" s="42"/>
      <c r="C38" s="42"/>
      <c r="D38" s="42"/>
      <c r="E38" s="42"/>
      <c r="F38" s="42"/>
      <c r="G38" s="42"/>
      <c r="H38" s="84"/>
    </row>
    <row r="39" spans="1:8" s="33" customFormat="1" x14ac:dyDescent="0.3">
      <c r="A39" s="76" t="s">
        <v>76</v>
      </c>
      <c r="B39" s="76"/>
      <c r="C39" s="76"/>
      <c r="D39" s="76"/>
      <c r="E39" s="76"/>
      <c r="F39" s="76"/>
      <c r="G39" s="76"/>
      <c r="H39" s="92"/>
    </row>
    <row r="40" spans="1:8" x14ac:dyDescent="0.3">
      <c r="A40" s="147" t="s">
        <v>75</v>
      </c>
      <c r="B40" s="147"/>
      <c r="C40" s="147"/>
      <c r="D40" s="147"/>
      <c r="E40" s="147"/>
      <c r="F40" s="147"/>
      <c r="G40" s="147"/>
      <c r="H40" s="84"/>
    </row>
    <row r="41" spans="1:8" x14ac:dyDescent="0.3">
      <c r="A41" s="174" t="s">
        <v>63</v>
      </c>
      <c r="B41" s="174"/>
      <c r="C41" s="174"/>
      <c r="D41" s="174"/>
      <c r="E41" s="174"/>
      <c r="F41" s="174"/>
      <c r="G41" s="174"/>
      <c r="H41" s="84"/>
    </row>
    <row r="42" spans="1:8" x14ac:dyDescent="0.3">
      <c r="A42" s="175" t="s">
        <v>52</v>
      </c>
      <c r="B42" s="175"/>
      <c r="C42" s="175"/>
      <c r="D42" s="175"/>
      <c r="E42" s="175"/>
      <c r="F42" s="175"/>
      <c r="G42" s="175"/>
      <c r="H42" s="84"/>
    </row>
    <row r="43" spans="1:8" x14ac:dyDescent="0.3">
      <c r="A43" s="168" t="s">
        <v>53</v>
      </c>
      <c r="B43" s="168"/>
      <c r="C43" s="168"/>
      <c r="D43" s="168"/>
      <c r="E43" s="168"/>
      <c r="F43" s="168"/>
      <c r="G43" s="168"/>
      <c r="H43" s="84"/>
    </row>
  </sheetData>
  <sheetProtection algorithmName="SHA-512" hashValue="BnBvzBU/WoLRHmwOZYU19rFgHfUb2h6LIdHNQi3LBM5sQhauFtX8d1YCch4PmO/w5WrHvT9AGRDhKNTFO2gvoQ==" saltValue="V8aN9t+/uOoTsSo2Iuq9uQ==" spinCount="100000" sheet="1" objects="1" scenarios="1"/>
  <protectedRanges>
    <protectedRange algorithmName="SHA-512" hashValue="k58gyJPx5czt7XB5WPZrvMrF3uxVhcvM/NRPxldACD1Gc5Tfgh5jsvZOLfsdNckMy70ppK5EZix2yThdV9uyxA==" saltValue="Qu6rXuNFUeIj+S6PVIPDAg==" spinCount="100000" sqref="F9:F28" name="Range1"/>
  </protectedRanges>
  <mergeCells count="11">
    <mergeCell ref="H1:H2"/>
    <mergeCell ref="A1:G2"/>
    <mergeCell ref="A3:G5"/>
    <mergeCell ref="A43:G43"/>
    <mergeCell ref="A29:C29"/>
    <mergeCell ref="E29:G29"/>
    <mergeCell ref="C31:F31"/>
    <mergeCell ref="C32:F32"/>
    <mergeCell ref="A40:G40"/>
    <mergeCell ref="A41:G41"/>
    <mergeCell ref="A42:G4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1D3455"/>
  </sheetPr>
  <dimension ref="A1:G38"/>
  <sheetViews>
    <sheetView showGridLines="0" topLeftCell="A7" workbookViewId="0">
      <selection activeCell="D19" sqref="D19:D25"/>
    </sheetView>
  </sheetViews>
  <sheetFormatPr defaultColWidth="0" defaultRowHeight="15.6" zeroHeight="1" x14ac:dyDescent="0.3"/>
  <cols>
    <col min="1" max="1" width="37.5" style="27" customWidth="1"/>
    <col min="2" max="2" width="14.69921875" style="27" customWidth="1"/>
    <col min="3" max="3" width="14.19921875" style="27" customWidth="1"/>
    <col min="4" max="4" width="13.5" style="27" customWidth="1"/>
    <col min="5" max="5" width="12.69921875" style="27" customWidth="1"/>
    <col min="6" max="6" width="11.69921875" style="27" customWidth="1"/>
    <col min="7" max="7" width="21.6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2" t="s">
        <v>49</v>
      </c>
      <c r="F2" s="42" t="s">
        <v>50</v>
      </c>
      <c r="G2" s="82"/>
    </row>
    <row r="3" spans="1:7" ht="59.4" customHeight="1" x14ac:dyDescent="0.3">
      <c r="A3" s="98" t="s">
        <v>7</v>
      </c>
      <c r="B3" s="98" t="s">
        <v>89</v>
      </c>
      <c r="C3" s="176" t="s">
        <v>139</v>
      </c>
      <c r="D3" s="176"/>
      <c r="E3" s="99">
        <f>F26+F29</f>
        <v>1805.1363636363635</v>
      </c>
      <c r="F3" s="99">
        <f>E3/'Unit Cost Table'!C36</f>
        <v>64.469155844155836</v>
      </c>
      <c r="G3" s="82"/>
    </row>
    <row r="4" spans="1:7" x14ac:dyDescent="0.3">
      <c r="G4" s="82"/>
    </row>
    <row r="5" spans="1:7" x14ac:dyDescent="0.3">
      <c r="G5" s="82"/>
    </row>
    <row r="6" spans="1:7" ht="27.6" x14ac:dyDescent="0.3">
      <c r="A6" s="42" t="s">
        <v>37</v>
      </c>
      <c r="B6" s="42" t="s">
        <v>11</v>
      </c>
      <c r="C6" s="42" t="s">
        <v>84</v>
      </c>
      <c r="D6" s="42" t="s">
        <v>54</v>
      </c>
      <c r="E6" s="42" t="s">
        <v>85</v>
      </c>
      <c r="F6" s="42" t="s">
        <v>46</v>
      </c>
      <c r="G6" s="82"/>
    </row>
    <row r="7" spans="1:7" x14ac:dyDescent="0.3">
      <c r="A7" s="45" t="s">
        <v>12</v>
      </c>
      <c r="B7" s="46"/>
      <c r="C7" s="47"/>
      <c r="D7" s="47"/>
      <c r="E7" s="47"/>
      <c r="F7" s="48"/>
      <c r="G7" s="82"/>
    </row>
    <row r="8" spans="1:7" x14ac:dyDescent="0.3">
      <c r="A8" s="78" t="s">
        <v>86</v>
      </c>
      <c r="B8" s="51" t="s">
        <v>57</v>
      </c>
      <c r="C8" s="121">
        <v>4</v>
      </c>
      <c r="D8" s="172"/>
      <c r="E8" s="62">
        <f>'Unit Cost Table'!C7/22/8</f>
        <v>42.613636363636367</v>
      </c>
      <c r="F8" s="124">
        <f>C8*E8</f>
        <v>170.45454545454547</v>
      </c>
      <c r="G8" s="82"/>
    </row>
    <row r="9" spans="1:7" x14ac:dyDescent="0.3">
      <c r="A9" s="78" t="s">
        <v>87</v>
      </c>
      <c r="B9" s="51" t="s">
        <v>57</v>
      </c>
      <c r="C9" s="121">
        <v>2</v>
      </c>
      <c r="D9" s="172"/>
      <c r="E9" s="62">
        <f>'Unit Cost Table'!C8/22/8</f>
        <v>48.295454545454547</v>
      </c>
      <c r="F9" s="124">
        <f>C9*E9</f>
        <v>96.590909090909093</v>
      </c>
      <c r="G9" s="82"/>
    </row>
    <row r="10" spans="1:7" x14ac:dyDescent="0.3">
      <c r="A10" s="78" t="s">
        <v>36</v>
      </c>
      <c r="B10" s="51" t="s">
        <v>57</v>
      </c>
      <c r="C10" s="121">
        <v>0</v>
      </c>
      <c r="D10" s="172"/>
      <c r="E10" s="62">
        <f>'Unit Cost Table'!C9/22/8</f>
        <v>42.613636363636367</v>
      </c>
      <c r="F10" s="124">
        <f>C10*E10</f>
        <v>0</v>
      </c>
      <c r="G10" s="82"/>
    </row>
    <row r="11" spans="1:7" x14ac:dyDescent="0.3">
      <c r="A11" s="78" t="s">
        <v>9</v>
      </c>
      <c r="B11" s="51" t="s">
        <v>57</v>
      </c>
      <c r="C11" s="121">
        <v>2</v>
      </c>
      <c r="D11" s="172"/>
      <c r="E11" s="62">
        <f>'Unit Cost Table'!C10/22/8</f>
        <v>45.454545454545453</v>
      </c>
      <c r="F11" s="124">
        <f>C11*E11</f>
        <v>90.909090909090907</v>
      </c>
      <c r="G11" s="82"/>
    </row>
    <row r="12" spans="1:7" x14ac:dyDescent="0.3">
      <c r="A12" s="78" t="s">
        <v>10</v>
      </c>
      <c r="B12" s="51" t="s">
        <v>57</v>
      </c>
      <c r="C12" s="121">
        <v>2</v>
      </c>
      <c r="D12" s="172"/>
      <c r="E12" s="62">
        <f>'Unit Cost Table'!C11/22/8</f>
        <v>45.454545454545453</v>
      </c>
      <c r="F12" s="124">
        <f>C12*E12</f>
        <v>90.909090909090907</v>
      </c>
      <c r="G12" s="82"/>
    </row>
    <row r="13" spans="1:7" x14ac:dyDescent="0.3">
      <c r="A13" s="45" t="s">
        <v>14</v>
      </c>
      <c r="B13" s="46"/>
      <c r="C13" s="126"/>
      <c r="D13" s="47"/>
      <c r="E13" s="47"/>
      <c r="F13" s="127"/>
      <c r="G13" s="82"/>
    </row>
    <row r="14" spans="1:7" x14ac:dyDescent="0.3">
      <c r="A14" s="78" t="s">
        <v>25</v>
      </c>
      <c r="B14" s="51" t="s">
        <v>42</v>
      </c>
      <c r="C14" s="121">
        <v>10</v>
      </c>
      <c r="D14" s="121">
        <f>1</f>
        <v>1</v>
      </c>
      <c r="E14" s="120">
        <f>'Unit Cost Table'!C14</f>
        <v>25</v>
      </c>
      <c r="F14" s="124">
        <f>C14*D14*E14</f>
        <v>250</v>
      </c>
      <c r="G14" s="82"/>
    </row>
    <row r="15" spans="1:7" x14ac:dyDescent="0.3">
      <c r="A15" s="78" t="s">
        <v>26</v>
      </c>
      <c r="B15" s="51" t="s">
        <v>42</v>
      </c>
      <c r="C15" s="121">
        <v>5</v>
      </c>
      <c r="D15" s="121">
        <f>1/10</f>
        <v>0.1</v>
      </c>
      <c r="E15" s="120">
        <f>'Unit Cost Table'!C15</f>
        <v>12.5</v>
      </c>
      <c r="F15" s="124">
        <f>C15*D15*E15</f>
        <v>6.25</v>
      </c>
      <c r="G15" s="82"/>
    </row>
    <row r="16" spans="1:7" x14ac:dyDescent="0.3">
      <c r="A16" s="78" t="s">
        <v>6</v>
      </c>
      <c r="B16" s="51" t="s">
        <v>42</v>
      </c>
      <c r="C16" s="121">
        <v>5</v>
      </c>
      <c r="D16" s="121">
        <f>1</f>
        <v>1</v>
      </c>
      <c r="E16" s="120">
        <f>'Unit Cost Table'!C16</f>
        <v>5</v>
      </c>
      <c r="F16" s="124">
        <f>C16*D16*E16</f>
        <v>25</v>
      </c>
      <c r="G16" s="82"/>
    </row>
    <row r="17" spans="1:7" x14ac:dyDescent="0.3">
      <c r="A17" s="78" t="s">
        <v>5</v>
      </c>
      <c r="B17" s="51" t="s">
        <v>11</v>
      </c>
      <c r="C17" s="121">
        <v>10</v>
      </c>
      <c r="D17" s="121">
        <v>1</v>
      </c>
      <c r="E17" s="120">
        <f>'Unit Cost Table'!C17</f>
        <v>15</v>
      </c>
      <c r="F17" s="124">
        <f>C17*D17*E17</f>
        <v>150</v>
      </c>
      <c r="G17" s="82"/>
    </row>
    <row r="18" spans="1:7" x14ac:dyDescent="0.3">
      <c r="A18" s="45" t="s">
        <v>66</v>
      </c>
      <c r="B18" s="46"/>
      <c r="C18" s="126"/>
      <c r="D18" s="126"/>
      <c r="E18" s="119"/>
      <c r="F18" s="127"/>
      <c r="G18" s="82"/>
    </row>
    <row r="19" spans="1:7" x14ac:dyDescent="0.3">
      <c r="A19" s="78" t="s">
        <v>27</v>
      </c>
      <c r="B19" s="51" t="s">
        <v>21</v>
      </c>
      <c r="C19" s="121">
        <v>12</v>
      </c>
      <c r="D19" s="131">
        <f>1/12/50</f>
        <v>1.6666666666666666E-3</v>
      </c>
      <c r="E19" s="120">
        <f>'Unit Cost Table'!C20</f>
        <v>750</v>
      </c>
      <c r="F19" s="124">
        <f t="shared" ref="F19:F25" si="0">C19*D19*E19</f>
        <v>14.999999999999998</v>
      </c>
      <c r="G19" s="82"/>
    </row>
    <row r="20" spans="1:7" x14ac:dyDescent="0.3">
      <c r="A20" s="78" t="s">
        <v>18</v>
      </c>
      <c r="B20" s="51" t="s">
        <v>47</v>
      </c>
      <c r="C20" s="121">
        <v>3</v>
      </c>
      <c r="D20" s="131">
        <f>1/12/30</f>
        <v>2.7777777777777775E-3</v>
      </c>
      <c r="E20" s="120">
        <f>'Unit Cost Table'!C21</f>
        <v>500</v>
      </c>
      <c r="F20" s="124">
        <f t="shared" si="0"/>
        <v>4.1666666666666661</v>
      </c>
      <c r="G20" s="82"/>
    </row>
    <row r="21" spans="1:7" x14ac:dyDescent="0.3">
      <c r="A21" s="78" t="s">
        <v>19</v>
      </c>
      <c r="B21" s="51" t="s">
        <v>21</v>
      </c>
      <c r="C21" s="121">
        <v>0</v>
      </c>
      <c r="D21" s="131">
        <v>0</v>
      </c>
      <c r="E21" s="120">
        <f>'Unit Cost Table'!C22</f>
        <v>4000</v>
      </c>
      <c r="F21" s="124">
        <f t="shared" si="0"/>
        <v>0</v>
      </c>
      <c r="G21" s="82"/>
    </row>
    <row r="22" spans="1:7" x14ac:dyDescent="0.3">
      <c r="A22" s="78" t="s">
        <v>22</v>
      </c>
      <c r="B22" s="51" t="s">
        <v>43</v>
      </c>
      <c r="C22" s="121">
        <v>6</v>
      </c>
      <c r="D22" s="131">
        <f>1/4/10</f>
        <v>2.5000000000000001E-2</v>
      </c>
      <c r="E22" s="120">
        <f>'Unit Cost Table'!C23</f>
        <v>1500</v>
      </c>
      <c r="F22" s="124">
        <f t="shared" si="0"/>
        <v>225.00000000000003</v>
      </c>
      <c r="G22" s="82"/>
    </row>
    <row r="23" spans="1:7" x14ac:dyDescent="0.3">
      <c r="A23" s="78" t="s">
        <v>23</v>
      </c>
      <c r="B23" s="51" t="s">
        <v>44</v>
      </c>
      <c r="C23" s="121">
        <v>6</v>
      </c>
      <c r="D23" s="131">
        <f>1/4/10</f>
        <v>2.5000000000000001E-2</v>
      </c>
      <c r="E23" s="120">
        <f>'Unit Cost Table'!C24</f>
        <v>1500</v>
      </c>
      <c r="F23" s="124">
        <f t="shared" si="0"/>
        <v>225.00000000000003</v>
      </c>
      <c r="G23" s="82"/>
    </row>
    <row r="24" spans="1:7" x14ac:dyDescent="0.3">
      <c r="A24" s="45" t="s">
        <v>8</v>
      </c>
      <c r="B24" s="51" t="s">
        <v>21</v>
      </c>
      <c r="C24" s="121">
        <v>12</v>
      </c>
      <c r="D24" s="131">
        <f>1/12/50</f>
        <v>1.6666666666666666E-3</v>
      </c>
      <c r="E24" s="120">
        <f>'Unit Cost Table'!C25</f>
        <v>250</v>
      </c>
      <c r="F24" s="124">
        <f t="shared" si="0"/>
        <v>4.9999999999999991</v>
      </c>
      <c r="G24" s="82"/>
    </row>
    <row r="25" spans="1:7" x14ac:dyDescent="0.3">
      <c r="A25" s="45" t="s">
        <v>90</v>
      </c>
      <c r="B25" s="51" t="s">
        <v>11</v>
      </c>
      <c r="C25" s="121">
        <v>3</v>
      </c>
      <c r="D25" s="131">
        <f>1/1/50</f>
        <v>0.02</v>
      </c>
      <c r="E25" s="120">
        <f>'Unit Cost Table'!C26</f>
        <v>2500</v>
      </c>
      <c r="F25" s="124">
        <f t="shared" si="0"/>
        <v>150</v>
      </c>
      <c r="G25" s="82"/>
    </row>
    <row r="26" spans="1:7" x14ac:dyDescent="0.3">
      <c r="A26" s="183" t="s">
        <v>48</v>
      </c>
      <c r="B26" s="183"/>
      <c r="C26" s="183"/>
      <c r="D26" s="183"/>
      <c r="E26" s="183"/>
      <c r="F26" s="123">
        <f>SUM(F8:F25)</f>
        <v>1504.280303030303</v>
      </c>
      <c r="G26" s="82"/>
    </row>
    <row r="27" spans="1:7" x14ac:dyDescent="0.3">
      <c r="E27" s="28"/>
      <c r="F27" s="28"/>
      <c r="G27" s="82"/>
    </row>
    <row r="28" spans="1:7" ht="27.6" x14ac:dyDescent="0.3">
      <c r="A28" s="42" t="s">
        <v>38</v>
      </c>
      <c r="B28" s="42" t="s">
        <v>11</v>
      </c>
      <c r="C28" s="157" t="s">
        <v>13</v>
      </c>
      <c r="D28" s="157"/>
      <c r="E28" s="157"/>
      <c r="F28" s="42" t="s">
        <v>46</v>
      </c>
      <c r="G28" s="82"/>
    </row>
    <row r="29" spans="1:7" ht="28.8" x14ac:dyDescent="0.3">
      <c r="A29" s="45" t="s">
        <v>20</v>
      </c>
      <c r="B29" s="69" t="s">
        <v>45</v>
      </c>
      <c r="C29" s="173">
        <f>'Unit Cost Table'!C30</f>
        <v>20</v>
      </c>
      <c r="D29" s="173"/>
      <c r="E29" s="173"/>
      <c r="F29" s="123">
        <f>SUM(F8:F25)*C29/100</f>
        <v>300.85606060606062</v>
      </c>
      <c r="G29" s="82"/>
    </row>
    <row r="30" spans="1:7" x14ac:dyDescent="0.15">
      <c r="A30" s="79" t="s">
        <v>15</v>
      </c>
      <c r="B30" s="72"/>
      <c r="C30" s="72"/>
      <c r="D30" s="72"/>
      <c r="E30" s="72"/>
      <c r="F30" s="72"/>
      <c r="G30" s="82"/>
    </row>
    <row r="31" spans="1:7" x14ac:dyDescent="0.15">
      <c r="A31" s="79" t="s">
        <v>17</v>
      </c>
      <c r="B31" s="72"/>
      <c r="C31" s="72"/>
      <c r="D31" s="72"/>
      <c r="E31" s="72"/>
      <c r="F31" s="72"/>
      <c r="G31" s="82"/>
    </row>
    <row r="32" spans="1:7" x14ac:dyDescent="0.3">
      <c r="G32" s="82"/>
    </row>
    <row r="33" spans="1:7" x14ac:dyDescent="0.3">
      <c r="G33" s="82"/>
    </row>
    <row r="34" spans="1:7" x14ac:dyDescent="0.3">
      <c r="A34" s="31" t="s">
        <v>24</v>
      </c>
      <c r="B34" s="32"/>
      <c r="C34" s="32"/>
      <c r="D34" s="32"/>
      <c r="E34" s="32"/>
      <c r="F34" s="32"/>
      <c r="G34" s="82"/>
    </row>
    <row r="35" spans="1:7" ht="15.6" customHeight="1" x14ac:dyDescent="0.3">
      <c r="A35" s="180" t="s">
        <v>16</v>
      </c>
      <c r="B35" s="181"/>
      <c r="C35" s="181"/>
      <c r="D35" s="181"/>
      <c r="E35" s="181"/>
      <c r="F35" s="182"/>
      <c r="G35" s="82"/>
    </row>
    <row r="36" spans="1:7" x14ac:dyDescent="0.3">
      <c r="A36" s="177" t="s">
        <v>56</v>
      </c>
      <c r="B36" s="177"/>
      <c r="C36" s="177"/>
      <c r="D36" s="177"/>
      <c r="E36" s="177"/>
      <c r="F36" s="177"/>
      <c r="G36" s="82"/>
    </row>
    <row r="37" spans="1:7" x14ac:dyDescent="0.3">
      <c r="A37" s="178" t="s">
        <v>59</v>
      </c>
      <c r="B37" s="178"/>
      <c r="C37" s="178"/>
      <c r="D37" s="178"/>
      <c r="E37" s="178"/>
      <c r="F37" s="178"/>
      <c r="G37" s="82"/>
    </row>
    <row r="38" spans="1:7" x14ac:dyDescent="0.3">
      <c r="A38" s="179" t="s">
        <v>53</v>
      </c>
      <c r="B38" s="179"/>
      <c r="C38" s="179"/>
      <c r="D38" s="179"/>
      <c r="E38" s="179"/>
      <c r="F38" s="179"/>
      <c r="G38" s="82"/>
    </row>
  </sheetData>
  <sheetProtection algorithmName="SHA-512" hashValue="/EaLyrbXtkUaYKkJDgL+tsz7alm/dZYQO9IGqfkUJ1gNcXbM/yLWlmGuMT+Sk3YfU2TP9u3lr8OuEmQmfQQodg==" saltValue="JofFUGKdc3/fikIHoHOPGA==" spinCount="100000" sheet="1" objects="1" scenarios="1"/>
  <mergeCells count="13">
    <mergeCell ref="D8:D12"/>
    <mergeCell ref="A36:F36"/>
    <mergeCell ref="A37:F37"/>
    <mergeCell ref="A38:F38"/>
    <mergeCell ref="A35:F35"/>
    <mergeCell ref="C28:E28"/>
    <mergeCell ref="C29:E29"/>
    <mergeCell ref="A26:E26"/>
    <mergeCell ref="A1:A2"/>
    <mergeCell ref="B1:B2"/>
    <mergeCell ref="E1:F1"/>
    <mergeCell ref="C3:D3"/>
    <mergeCell ref="C1:D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D3455"/>
  </sheetPr>
  <dimension ref="A1:G39"/>
  <sheetViews>
    <sheetView showGridLines="0" topLeftCell="A10" workbookViewId="0">
      <selection sqref="A1:A2"/>
    </sheetView>
  </sheetViews>
  <sheetFormatPr defaultColWidth="0" defaultRowHeight="15.6" zeroHeight="1" x14ac:dyDescent="0.3"/>
  <cols>
    <col min="1" max="1" width="37.5" style="27" customWidth="1"/>
    <col min="2" max="2" width="14.69921875" style="27" customWidth="1"/>
    <col min="3" max="3" width="14.19921875" style="27" customWidth="1"/>
    <col min="4" max="4" width="13.5" style="27" customWidth="1"/>
    <col min="5" max="5" width="12.69921875" style="27" customWidth="1"/>
    <col min="6" max="6" width="11.69921875" style="27" customWidth="1"/>
    <col min="7" max="7" width="21.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2" t="s">
        <v>49</v>
      </c>
      <c r="F2" s="42" t="s">
        <v>50</v>
      </c>
      <c r="G2" s="82"/>
    </row>
    <row r="3" spans="1:7" ht="48.75" customHeight="1" x14ac:dyDescent="0.3">
      <c r="A3" s="98" t="s">
        <v>7</v>
      </c>
      <c r="B3" s="98" t="s">
        <v>89</v>
      </c>
      <c r="C3" s="176" t="s">
        <v>130</v>
      </c>
      <c r="D3" s="176"/>
      <c r="E3" s="99">
        <f>F27+F30</f>
        <v>33334.090909090912</v>
      </c>
      <c r="F3" s="99">
        <f>E3/'Unit Cost Table'!C36</f>
        <v>1190.5032467532469</v>
      </c>
      <c r="G3" s="82"/>
    </row>
    <row r="4" spans="1:7" x14ac:dyDescent="0.3">
      <c r="G4" s="82"/>
    </row>
    <row r="5" spans="1:7" x14ac:dyDescent="0.3">
      <c r="G5" s="82"/>
    </row>
    <row r="6" spans="1:7" ht="27.6" x14ac:dyDescent="0.3">
      <c r="A6" s="42" t="s">
        <v>37</v>
      </c>
      <c r="B6" s="42" t="s">
        <v>11</v>
      </c>
      <c r="C6" s="42" t="s">
        <v>84</v>
      </c>
      <c r="D6" s="42" t="s">
        <v>54</v>
      </c>
      <c r="E6" s="42" t="s">
        <v>85</v>
      </c>
      <c r="F6" s="42" t="s">
        <v>46</v>
      </c>
      <c r="G6" s="82"/>
    </row>
    <row r="7" spans="1:7" x14ac:dyDescent="0.3">
      <c r="A7" s="45" t="s">
        <v>12</v>
      </c>
      <c r="B7" s="46"/>
      <c r="C7" s="47"/>
      <c r="D7" s="47"/>
      <c r="E7" s="47"/>
      <c r="F7" s="48"/>
      <c r="G7" s="82"/>
    </row>
    <row r="8" spans="1:7" x14ac:dyDescent="0.3">
      <c r="A8" s="78" t="s">
        <v>86</v>
      </c>
      <c r="B8" s="51" t="s">
        <v>57</v>
      </c>
      <c r="C8" s="121">
        <v>0</v>
      </c>
      <c r="D8" s="172"/>
      <c r="E8" s="62">
        <f>'Unit Cost Table'!C7/22/8</f>
        <v>42.613636363636367</v>
      </c>
      <c r="F8" s="124">
        <f>C8*E8</f>
        <v>0</v>
      </c>
      <c r="G8" s="82"/>
    </row>
    <row r="9" spans="1:7" x14ac:dyDescent="0.3">
      <c r="A9" s="78" t="s">
        <v>87</v>
      </c>
      <c r="B9" s="51" t="s">
        <v>57</v>
      </c>
      <c r="C9" s="121">
        <v>2</v>
      </c>
      <c r="D9" s="172"/>
      <c r="E9" s="62">
        <f>'Unit Cost Table'!C8/22/8</f>
        <v>48.295454545454547</v>
      </c>
      <c r="F9" s="124">
        <f>C9*E9</f>
        <v>96.590909090909093</v>
      </c>
      <c r="G9" s="82"/>
    </row>
    <row r="10" spans="1:7" x14ac:dyDescent="0.3">
      <c r="A10" s="78" t="s">
        <v>36</v>
      </c>
      <c r="B10" s="51" t="s">
        <v>57</v>
      </c>
      <c r="C10" s="121">
        <v>0</v>
      </c>
      <c r="D10" s="172"/>
      <c r="E10" s="62">
        <f>'Unit Cost Table'!C9/22/8</f>
        <v>42.613636363636367</v>
      </c>
      <c r="F10" s="124">
        <f>C10*E10</f>
        <v>0</v>
      </c>
      <c r="G10" s="82"/>
    </row>
    <row r="11" spans="1:7" x14ac:dyDescent="0.3">
      <c r="A11" s="78" t="s">
        <v>9</v>
      </c>
      <c r="B11" s="51" t="s">
        <v>57</v>
      </c>
      <c r="C11" s="121">
        <v>2</v>
      </c>
      <c r="D11" s="172"/>
      <c r="E11" s="62">
        <f>'Unit Cost Table'!C10/22/8</f>
        <v>45.454545454545453</v>
      </c>
      <c r="F11" s="124">
        <f>C11*E11</f>
        <v>90.909090909090907</v>
      </c>
      <c r="G11" s="82"/>
    </row>
    <row r="12" spans="1:7" x14ac:dyDescent="0.3">
      <c r="A12" s="78" t="s">
        <v>10</v>
      </c>
      <c r="B12" s="51" t="s">
        <v>57</v>
      </c>
      <c r="C12" s="121">
        <v>2</v>
      </c>
      <c r="D12" s="172"/>
      <c r="E12" s="62">
        <f>'Unit Cost Table'!C11/22/8</f>
        <v>45.454545454545453</v>
      </c>
      <c r="F12" s="124">
        <f>C12*E12</f>
        <v>90.909090909090907</v>
      </c>
      <c r="G12" s="82"/>
    </row>
    <row r="13" spans="1:7" x14ac:dyDescent="0.3">
      <c r="A13" s="45" t="s">
        <v>14</v>
      </c>
      <c r="B13" s="46"/>
      <c r="C13" s="126"/>
      <c r="D13" s="47"/>
      <c r="E13" s="47"/>
      <c r="F13" s="48"/>
      <c r="G13" s="82"/>
    </row>
    <row r="14" spans="1:7" x14ac:dyDescent="0.3">
      <c r="A14" s="78" t="s">
        <v>25</v>
      </c>
      <c r="B14" s="51" t="s">
        <v>42</v>
      </c>
      <c r="C14" s="121">
        <v>0</v>
      </c>
      <c r="D14" s="121">
        <v>0</v>
      </c>
      <c r="E14" s="128">
        <f>'Unit Cost Table'!C14</f>
        <v>25</v>
      </c>
      <c r="F14" s="124">
        <f>C14*D14*E14</f>
        <v>0</v>
      </c>
      <c r="G14" s="82"/>
    </row>
    <row r="15" spans="1:7" x14ac:dyDescent="0.3">
      <c r="A15" s="78" t="s">
        <v>26</v>
      </c>
      <c r="B15" s="51" t="s">
        <v>42</v>
      </c>
      <c r="C15" s="121">
        <v>0</v>
      </c>
      <c r="D15" s="121">
        <v>0</v>
      </c>
      <c r="E15" s="128">
        <f>'Unit Cost Table'!C15</f>
        <v>12.5</v>
      </c>
      <c r="F15" s="124">
        <f>C15*D15*E15</f>
        <v>0</v>
      </c>
      <c r="G15" s="82"/>
    </row>
    <row r="16" spans="1:7" x14ac:dyDescent="0.3">
      <c r="A16" s="78" t="s">
        <v>6</v>
      </c>
      <c r="B16" s="51" t="s">
        <v>42</v>
      </c>
      <c r="C16" s="121">
        <v>0</v>
      </c>
      <c r="D16" s="121">
        <v>0</v>
      </c>
      <c r="E16" s="128">
        <f>'Unit Cost Table'!C16</f>
        <v>5</v>
      </c>
      <c r="F16" s="124">
        <f>C16*D16*E16</f>
        <v>0</v>
      </c>
      <c r="G16" s="82"/>
    </row>
    <row r="17" spans="1:7" x14ac:dyDescent="0.3">
      <c r="A17" s="78" t="s">
        <v>5</v>
      </c>
      <c r="B17" s="51" t="s">
        <v>11</v>
      </c>
      <c r="C17" s="121">
        <v>0</v>
      </c>
      <c r="D17" s="121">
        <v>0</v>
      </c>
      <c r="E17" s="128">
        <f>'Unit Cost Table'!C17</f>
        <v>15</v>
      </c>
      <c r="F17" s="124">
        <f>C17*D17*E17</f>
        <v>0</v>
      </c>
      <c r="G17" s="82"/>
    </row>
    <row r="18" spans="1:7" x14ac:dyDescent="0.3">
      <c r="A18" s="78" t="s">
        <v>91</v>
      </c>
      <c r="B18" s="51" t="s">
        <v>11</v>
      </c>
      <c r="C18" s="121">
        <v>1</v>
      </c>
      <c r="D18" s="121">
        <v>1</v>
      </c>
      <c r="E18" s="128">
        <f>'Unit Cost Table'!C18</f>
        <v>25000</v>
      </c>
      <c r="F18" s="124">
        <f>C18*D18*E18</f>
        <v>25000</v>
      </c>
      <c r="G18" s="82"/>
    </row>
    <row r="19" spans="1:7" x14ac:dyDescent="0.3">
      <c r="A19" s="45" t="s">
        <v>66</v>
      </c>
      <c r="B19" s="46"/>
      <c r="C19" s="126"/>
      <c r="D19" s="126"/>
      <c r="E19" s="129"/>
      <c r="F19" s="127"/>
      <c r="G19" s="82"/>
    </row>
    <row r="20" spans="1:7" x14ac:dyDescent="0.3">
      <c r="A20" s="78" t="s">
        <v>27</v>
      </c>
      <c r="B20" s="51" t="s">
        <v>21</v>
      </c>
      <c r="C20" s="121">
        <v>0</v>
      </c>
      <c r="D20" s="131">
        <v>0</v>
      </c>
      <c r="E20" s="128">
        <f>'Unit Cost Table'!C20</f>
        <v>750</v>
      </c>
      <c r="F20" s="124">
        <f t="shared" ref="F20:F26" si="0">C20*D20*E20</f>
        <v>0</v>
      </c>
      <c r="G20" s="82"/>
    </row>
    <row r="21" spans="1:7" x14ac:dyDescent="0.3">
      <c r="A21" s="78" t="s">
        <v>18</v>
      </c>
      <c r="B21" s="51" t="s">
        <v>47</v>
      </c>
      <c r="C21" s="121">
        <v>0</v>
      </c>
      <c r="D21" s="131">
        <v>0</v>
      </c>
      <c r="E21" s="128">
        <f>'Unit Cost Table'!C21</f>
        <v>500</v>
      </c>
      <c r="F21" s="124">
        <f t="shared" si="0"/>
        <v>0</v>
      </c>
      <c r="G21" s="82"/>
    </row>
    <row r="22" spans="1:7" x14ac:dyDescent="0.3">
      <c r="A22" s="78" t="s">
        <v>19</v>
      </c>
      <c r="B22" s="51" t="s">
        <v>21</v>
      </c>
      <c r="C22" s="121">
        <v>0</v>
      </c>
      <c r="D22" s="131">
        <v>0</v>
      </c>
      <c r="E22" s="128">
        <f>'Unit Cost Table'!C22</f>
        <v>4000</v>
      </c>
      <c r="F22" s="124">
        <f t="shared" si="0"/>
        <v>0</v>
      </c>
      <c r="G22" s="82"/>
    </row>
    <row r="23" spans="1:7" x14ac:dyDescent="0.3">
      <c r="A23" s="78" t="s">
        <v>22</v>
      </c>
      <c r="B23" s="51" t="s">
        <v>43</v>
      </c>
      <c r="C23" s="121">
        <v>0</v>
      </c>
      <c r="D23" s="131">
        <v>0</v>
      </c>
      <c r="E23" s="128">
        <f>'Unit Cost Table'!C23</f>
        <v>1500</v>
      </c>
      <c r="F23" s="124">
        <f t="shared" si="0"/>
        <v>0</v>
      </c>
      <c r="G23" s="82"/>
    </row>
    <row r="24" spans="1:7" x14ac:dyDescent="0.3">
      <c r="A24" s="78" t="s">
        <v>23</v>
      </c>
      <c r="B24" s="51" t="s">
        <v>44</v>
      </c>
      <c r="C24" s="121">
        <v>0</v>
      </c>
      <c r="D24" s="131">
        <v>0</v>
      </c>
      <c r="E24" s="128">
        <f>'Unit Cost Table'!C24</f>
        <v>1500</v>
      </c>
      <c r="F24" s="124">
        <f t="shared" si="0"/>
        <v>0</v>
      </c>
      <c r="G24" s="82"/>
    </row>
    <row r="25" spans="1:7" x14ac:dyDescent="0.3">
      <c r="A25" s="45" t="s">
        <v>8</v>
      </c>
      <c r="B25" s="51" t="s">
        <v>21</v>
      </c>
      <c r="C25" s="121">
        <v>0</v>
      </c>
      <c r="D25" s="131">
        <v>0</v>
      </c>
      <c r="E25" s="128">
        <f>'Unit Cost Table'!C25</f>
        <v>250</v>
      </c>
      <c r="F25" s="124">
        <f t="shared" si="0"/>
        <v>0</v>
      </c>
      <c r="G25" s="82"/>
    </row>
    <row r="26" spans="1:7" x14ac:dyDescent="0.3">
      <c r="A26" s="45" t="s">
        <v>90</v>
      </c>
      <c r="B26" s="51" t="s">
        <v>11</v>
      </c>
      <c r="C26" s="121">
        <v>1</v>
      </c>
      <c r="D26" s="131">
        <v>1</v>
      </c>
      <c r="E26" s="128">
        <f>'Unit Cost Table'!C26</f>
        <v>2500</v>
      </c>
      <c r="F26" s="124">
        <f t="shared" si="0"/>
        <v>2500</v>
      </c>
      <c r="G26" s="82"/>
    </row>
    <row r="27" spans="1:7" x14ac:dyDescent="0.3">
      <c r="A27" s="184" t="s">
        <v>48</v>
      </c>
      <c r="B27" s="184"/>
      <c r="C27" s="184"/>
      <c r="D27" s="184"/>
      <c r="E27" s="184"/>
      <c r="F27" s="123">
        <f>SUM(F8:F26)</f>
        <v>27778.409090909092</v>
      </c>
      <c r="G27" s="82"/>
    </row>
    <row r="28" spans="1:7" x14ac:dyDescent="0.3">
      <c r="E28" s="28"/>
      <c r="F28" s="28"/>
      <c r="G28" s="82"/>
    </row>
    <row r="29" spans="1:7" ht="27.6" x14ac:dyDescent="0.3">
      <c r="A29" s="42" t="s">
        <v>38</v>
      </c>
      <c r="B29" s="42" t="s">
        <v>11</v>
      </c>
      <c r="C29" s="157" t="s">
        <v>13</v>
      </c>
      <c r="D29" s="157"/>
      <c r="E29" s="157"/>
      <c r="F29" s="42" t="s">
        <v>46</v>
      </c>
      <c r="G29" s="82"/>
    </row>
    <row r="30" spans="1:7" ht="28.8" x14ac:dyDescent="0.3">
      <c r="A30" s="45" t="s">
        <v>20</v>
      </c>
      <c r="B30" s="69" t="s">
        <v>45</v>
      </c>
      <c r="C30" s="173">
        <f>'Unit Cost Table'!C30</f>
        <v>20</v>
      </c>
      <c r="D30" s="173"/>
      <c r="E30" s="173"/>
      <c r="F30" s="124">
        <f>SUM(F8:F26)*C30/100</f>
        <v>5555.6818181818189</v>
      </c>
      <c r="G30" s="82"/>
    </row>
    <row r="31" spans="1:7" x14ac:dyDescent="0.15">
      <c r="A31" s="79" t="s">
        <v>15</v>
      </c>
      <c r="B31" s="73"/>
      <c r="C31" s="73"/>
      <c r="D31" s="73"/>
      <c r="E31" s="73"/>
      <c r="F31" s="73"/>
      <c r="G31" s="82"/>
    </row>
    <row r="32" spans="1:7" x14ac:dyDescent="0.15">
      <c r="A32" s="79" t="s">
        <v>17</v>
      </c>
      <c r="B32" s="73"/>
      <c r="C32" s="73"/>
      <c r="D32" s="73"/>
      <c r="E32" s="73"/>
      <c r="F32" s="73"/>
      <c r="G32" s="82"/>
    </row>
    <row r="33" spans="1:7" x14ac:dyDescent="0.3">
      <c r="G33" s="82"/>
    </row>
    <row r="34" spans="1:7" x14ac:dyDescent="0.3">
      <c r="G34" s="82"/>
    </row>
    <row r="35" spans="1:7" x14ac:dyDescent="0.3">
      <c r="A35" s="42" t="s">
        <v>24</v>
      </c>
      <c r="B35" s="42"/>
      <c r="C35" s="42"/>
      <c r="D35" s="42"/>
      <c r="E35" s="42"/>
      <c r="F35" s="42"/>
      <c r="G35" s="82"/>
    </row>
    <row r="36" spans="1:7" ht="15.6" customHeight="1" x14ac:dyDescent="0.3">
      <c r="A36" s="185" t="s">
        <v>16</v>
      </c>
      <c r="B36" s="186"/>
      <c r="C36" s="186"/>
      <c r="D36" s="186"/>
      <c r="E36" s="186"/>
      <c r="F36" s="187"/>
      <c r="G36" s="82"/>
    </row>
    <row r="37" spans="1:7" ht="15.75" customHeight="1" x14ac:dyDescent="0.3">
      <c r="A37" s="174" t="s">
        <v>56</v>
      </c>
      <c r="B37" s="174"/>
      <c r="C37" s="174"/>
      <c r="D37" s="174"/>
      <c r="E37" s="174"/>
      <c r="F37" s="174"/>
      <c r="G37" s="82"/>
    </row>
    <row r="38" spans="1:7" ht="15.75" customHeight="1" x14ac:dyDescent="0.3">
      <c r="A38" s="175" t="s">
        <v>52</v>
      </c>
      <c r="B38" s="175"/>
      <c r="C38" s="175"/>
      <c r="D38" s="175"/>
      <c r="E38" s="175"/>
      <c r="F38" s="175"/>
      <c r="G38" s="82"/>
    </row>
    <row r="39" spans="1:7" x14ac:dyDescent="0.3">
      <c r="A39" s="168" t="s">
        <v>53</v>
      </c>
      <c r="B39" s="168"/>
      <c r="C39" s="168"/>
      <c r="D39" s="168"/>
      <c r="E39" s="168"/>
      <c r="F39" s="168"/>
      <c r="G39" s="82"/>
    </row>
  </sheetData>
  <sheetProtection algorithmName="SHA-512" hashValue="pk3TVf37yacQ0neICE3rrSuDd3M/PnTRnokrbIZKoXfhNHW5c6wAZu0pGABnALEkwCj3Ph1s/HhxFaAzM41pyQ==" saltValue="AzXqGGz0seq7BXgePe3Jqw==" spinCount="100000" sheet="1" objects="1" scenarios="1"/>
  <mergeCells count="13">
    <mergeCell ref="A37:F37"/>
    <mergeCell ref="A38:F38"/>
    <mergeCell ref="A39:F39"/>
    <mergeCell ref="A1:A2"/>
    <mergeCell ref="B1:B2"/>
    <mergeCell ref="C1:D2"/>
    <mergeCell ref="E1:F1"/>
    <mergeCell ref="C3:D3"/>
    <mergeCell ref="D8:D12"/>
    <mergeCell ref="A27:E27"/>
    <mergeCell ref="C29:E29"/>
    <mergeCell ref="C30:E30"/>
    <mergeCell ref="A36:F3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1D3455"/>
  </sheetPr>
  <dimension ref="A1:G38"/>
  <sheetViews>
    <sheetView showGridLines="0" topLeftCell="A10" workbookViewId="0">
      <selection activeCell="D19" sqref="D19:D25"/>
    </sheetView>
  </sheetViews>
  <sheetFormatPr defaultColWidth="0" defaultRowHeight="15.6" zeroHeight="1" x14ac:dyDescent="0.3"/>
  <cols>
    <col min="1" max="1" width="37.5" style="27" customWidth="1"/>
    <col min="2" max="2" width="14.69921875" style="27" customWidth="1"/>
    <col min="3" max="3" width="14.19921875" style="27" customWidth="1"/>
    <col min="4" max="4" width="13.5" style="27" customWidth="1"/>
    <col min="5" max="5" width="12.69921875" style="27" customWidth="1"/>
    <col min="6" max="6" width="11.69921875" style="27" customWidth="1"/>
    <col min="7" max="7" width="21.89843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2" t="s">
        <v>49</v>
      </c>
      <c r="F2" s="42" t="s">
        <v>50</v>
      </c>
      <c r="G2" s="82"/>
    </row>
    <row r="3" spans="1:7" ht="48.75" customHeight="1" x14ac:dyDescent="0.3">
      <c r="A3" s="98" t="s">
        <v>7</v>
      </c>
      <c r="B3" s="98" t="s">
        <v>140</v>
      </c>
      <c r="C3" s="176" t="s">
        <v>35</v>
      </c>
      <c r="D3" s="176"/>
      <c r="E3" s="99">
        <f>F26+F29</f>
        <v>292.94545454545454</v>
      </c>
      <c r="F3" s="99">
        <f>E3/'Unit Cost Table'!C36</f>
        <v>10.462337662337662</v>
      </c>
      <c r="G3" s="82"/>
    </row>
    <row r="4" spans="1:7" x14ac:dyDescent="0.3">
      <c r="G4" s="82"/>
    </row>
    <row r="5" spans="1:7" x14ac:dyDescent="0.3">
      <c r="G5" s="82"/>
    </row>
    <row r="6" spans="1:7" ht="27.6" x14ac:dyDescent="0.3">
      <c r="A6" s="42" t="s">
        <v>37</v>
      </c>
      <c r="B6" s="42" t="s">
        <v>11</v>
      </c>
      <c r="C6" s="42" t="s">
        <v>84</v>
      </c>
      <c r="D6" s="42" t="s">
        <v>54</v>
      </c>
      <c r="E6" s="42" t="s">
        <v>85</v>
      </c>
      <c r="F6" s="42" t="s">
        <v>46</v>
      </c>
      <c r="G6" s="82"/>
    </row>
    <row r="7" spans="1:7" x14ac:dyDescent="0.3">
      <c r="A7" s="143" t="s">
        <v>12</v>
      </c>
      <c r="B7" s="144"/>
      <c r="C7" s="144"/>
      <c r="D7" s="144"/>
      <c r="E7" s="144"/>
      <c r="F7" s="145"/>
      <c r="G7" s="82"/>
    </row>
    <row r="8" spans="1:7" x14ac:dyDescent="0.3">
      <c r="A8" s="78" t="s">
        <v>86</v>
      </c>
      <c r="B8" s="51" t="s">
        <v>57</v>
      </c>
      <c r="C8" s="62">
        <v>2</v>
      </c>
      <c r="D8" s="172"/>
      <c r="E8" s="62">
        <f>'Unit Cost Table'!C7/22/8</f>
        <v>42.613636363636367</v>
      </c>
      <c r="F8" s="124">
        <f>C8*E8</f>
        <v>85.227272727272734</v>
      </c>
      <c r="G8" s="82"/>
    </row>
    <row r="9" spans="1:7" x14ac:dyDescent="0.3">
      <c r="A9" s="78" t="s">
        <v>87</v>
      </c>
      <c r="B9" s="51" t="s">
        <v>57</v>
      </c>
      <c r="C9" s="62">
        <v>0.5</v>
      </c>
      <c r="D9" s="172"/>
      <c r="E9" s="62">
        <f>'Unit Cost Table'!C8/22/8</f>
        <v>48.295454545454547</v>
      </c>
      <c r="F9" s="124">
        <f>C9*E9</f>
        <v>24.147727272727273</v>
      </c>
      <c r="G9" s="82"/>
    </row>
    <row r="10" spans="1:7" x14ac:dyDescent="0.3">
      <c r="A10" s="78" t="s">
        <v>36</v>
      </c>
      <c r="B10" s="51" t="s">
        <v>57</v>
      </c>
      <c r="C10" s="62">
        <v>0</v>
      </c>
      <c r="D10" s="172"/>
      <c r="E10" s="62">
        <f>'Unit Cost Table'!C9/22/8</f>
        <v>42.613636363636367</v>
      </c>
      <c r="F10" s="124">
        <f>C10*E10</f>
        <v>0</v>
      </c>
      <c r="G10" s="82"/>
    </row>
    <row r="11" spans="1:7" x14ac:dyDescent="0.3">
      <c r="A11" s="78" t="s">
        <v>9</v>
      </c>
      <c r="B11" s="51" t="s">
        <v>57</v>
      </c>
      <c r="C11" s="62">
        <v>0.5</v>
      </c>
      <c r="D11" s="172"/>
      <c r="E11" s="62">
        <f>'Unit Cost Table'!C10/22/8</f>
        <v>45.454545454545453</v>
      </c>
      <c r="F11" s="124">
        <f>C11*E11</f>
        <v>22.727272727272727</v>
      </c>
      <c r="G11" s="82"/>
    </row>
    <row r="12" spans="1:7" x14ac:dyDescent="0.3">
      <c r="A12" s="78" t="s">
        <v>10</v>
      </c>
      <c r="B12" s="51" t="s">
        <v>57</v>
      </c>
      <c r="C12" s="62">
        <v>0.5</v>
      </c>
      <c r="D12" s="172"/>
      <c r="E12" s="62">
        <f>'Unit Cost Table'!C11/22/8</f>
        <v>45.454545454545453</v>
      </c>
      <c r="F12" s="124">
        <f>C12*E12</f>
        <v>22.727272727272727</v>
      </c>
      <c r="G12" s="82"/>
    </row>
    <row r="13" spans="1:7" x14ac:dyDescent="0.3">
      <c r="A13" s="143" t="s">
        <v>14</v>
      </c>
      <c r="B13" s="144"/>
      <c r="C13" s="144"/>
      <c r="D13" s="144"/>
      <c r="E13" s="144"/>
      <c r="F13" s="145"/>
      <c r="G13" s="82"/>
    </row>
    <row r="14" spans="1:7" x14ac:dyDescent="0.3">
      <c r="A14" s="78" t="s">
        <v>25</v>
      </c>
      <c r="B14" s="51" t="s">
        <v>42</v>
      </c>
      <c r="C14" s="62">
        <v>2</v>
      </c>
      <c r="D14" s="62">
        <f>1</f>
        <v>1</v>
      </c>
      <c r="E14" s="120">
        <f>'Unit Cost Table'!C14</f>
        <v>25</v>
      </c>
      <c r="F14" s="124">
        <f>C14*D14*E14</f>
        <v>50</v>
      </c>
      <c r="G14" s="82"/>
    </row>
    <row r="15" spans="1:7" x14ac:dyDescent="0.3">
      <c r="A15" s="78" t="s">
        <v>26</v>
      </c>
      <c r="B15" s="51" t="s">
        <v>42</v>
      </c>
      <c r="C15" s="62">
        <v>1</v>
      </c>
      <c r="D15" s="62">
        <f>1/20</f>
        <v>0.05</v>
      </c>
      <c r="E15" s="120">
        <f>'Unit Cost Table'!C15</f>
        <v>12.5</v>
      </c>
      <c r="F15" s="124">
        <f>C15*D15*E15</f>
        <v>0.625</v>
      </c>
      <c r="G15" s="82"/>
    </row>
    <row r="16" spans="1:7" x14ac:dyDescent="0.3">
      <c r="A16" s="78" t="s">
        <v>6</v>
      </c>
      <c r="B16" s="51" t="s">
        <v>42</v>
      </c>
      <c r="C16" s="62">
        <v>1</v>
      </c>
      <c r="D16" s="62">
        <f>1/2</f>
        <v>0.5</v>
      </c>
      <c r="E16" s="120">
        <f>'Unit Cost Table'!C16</f>
        <v>5</v>
      </c>
      <c r="F16" s="124">
        <f>C16*D16*E16</f>
        <v>2.5</v>
      </c>
      <c r="G16" s="82"/>
    </row>
    <row r="17" spans="1:7" x14ac:dyDescent="0.3">
      <c r="A17" s="78" t="s">
        <v>5</v>
      </c>
      <c r="B17" s="51" t="s">
        <v>11</v>
      </c>
      <c r="C17" s="62">
        <v>1</v>
      </c>
      <c r="D17" s="62">
        <f>1/10</f>
        <v>0.1</v>
      </c>
      <c r="E17" s="120">
        <f>'Unit Cost Table'!C17</f>
        <v>15</v>
      </c>
      <c r="F17" s="124">
        <f>C17*D17*E17</f>
        <v>1.5</v>
      </c>
      <c r="G17" s="82"/>
    </row>
    <row r="18" spans="1:7" x14ac:dyDescent="0.3">
      <c r="A18" s="143" t="s">
        <v>66</v>
      </c>
      <c r="B18" s="144"/>
      <c r="C18" s="144"/>
      <c r="D18" s="144"/>
      <c r="E18" s="144"/>
      <c r="F18" s="145"/>
      <c r="G18" s="82"/>
    </row>
    <row r="19" spans="1:7" x14ac:dyDescent="0.3">
      <c r="A19" s="78" t="s">
        <v>27</v>
      </c>
      <c r="B19" s="51" t="s">
        <v>21</v>
      </c>
      <c r="C19" s="62">
        <v>12</v>
      </c>
      <c r="D19" s="132">
        <f>1/12/250</f>
        <v>3.3333333333333332E-4</v>
      </c>
      <c r="E19" s="128">
        <f>'Unit Cost Table'!C20</f>
        <v>750</v>
      </c>
      <c r="F19" s="124">
        <f t="shared" ref="F19:F25" si="0">C19*D19*E19</f>
        <v>3</v>
      </c>
      <c r="G19" s="82"/>
    </row>
    <row r="20" spans="1:7" x14ac:dyDescent="0.3">
      <c r="A20" s="78" t="s">
        <v>18</v>
      </c>
      <c r="B20" s="51" t="s">
        <v>47</v>
      </c>
      <c r="C20" s="62">
        <v>4</v>
      </c>
      <c r="D20" s="132">
        <f>1/12/250</f>
        <v>3.3333333333333332E-4</v>
      </c>
      <c r="E20" s="128">
        <f>'Unit Cost Table'!C21</f>
        <v>500</v>
      </c>
      <c r="F20" s="124">
        <f t="shared" si="0"/>
        <v>0.66666666666666663</v>
      </c>
      <c r="G20" s="82"/>
    </row>
    <row r="21" spans="1:7" x14ac:dyDescent="0.3">
      <c r="A21" s="78" t="s">
        <v>19</v>
      </c>
      <c r="B21" s="51" t="s">
        <v>21</v>
      </c>
      <c r="C21" s="62">
        <v>0</v>
      </c>
      <c r="D21" s="132">
        <v>0</v>
      </c>
      <c r="E21" s="128">
        <f>'Unit Cost Table'!C22</f>
        <v>4000</v>
      </c>
      <c r="F21" s="124">
        <f t="shared" si="0"/>
        <v>0</v>
      </c>
      <c r="G21" s="82"/>
    </row>
    <row r="22" spans="1:7" x14ac:dyDescent="0.3">
      <c r="A22" s="78" t="s">
        <v>22</v>
      </c>
      <c r="B22" s="51" t="s">
        <v>43</v>
      </c>
      <c r="C22" s="62">
        <v>4</v>
      </c>
      <c r="D22" s="132">
        <f>1/4/150</f>
        <v>1.6666666666666668E-3</v>
      </c>
      <c r="E22" s="128">
        <f>'Unit Cost Table'!C23</f>
        <v>1500</v>
      </c>
      <c r="F22" s="124">
        <f t="shared" si="0"/>
        <v>10</v>
      </c>
      <c r="G22" s="82"/>
    </row>
    <row r="23" spans="1:7" x14ac:dyDescent="0.3">
      <c r="A23" s="78" t="s">
        <v>23</v>
      </c>
      <c r="B23" s="51" t="s">
        <v>44</v>
      </c>
      <c r="C23" s="62">
        <v>4</v>
      </c>
      <c r="D23" s="132">
        <f>1/4/150</f>
        <v>1.6666666666666668E-3</v>
      </c>
      <c r="E23" s="128">
        <f>'Unit Cost Table'!C24</f>
        <v>1500</v>
      </c>
      <c r="F23" s="124">
        <f t="shared" si="0"/>
        <v>10</v>
      </c>
      <c r="G23" s="82"/>
    </row>
    <row r="24" spans="1:7" x14ac:dyDescent="0.3">
      <c r="A24" s="45" t="s">
        <v>8</v>
      </c>
      <c r="B24" s="51" t="s">
        <v>21</v>
      </c>
      <c r="C24" s="62">
        <v>12</v>
      </c>
      <c r="D24" s="132">
        <f>1/12/250</f>
        <v>3.3333333333333332E-4</v>
      </c>
      <c r="E24" s="128">
        <f>'Unit Cost Table'!C25</f>
        <v>250</v>
      </c>
      <c r="F24" s="124">
        <f t="shared" si="0"/>
        <v>1</v>
      </c>
      <c r="G24" s="82"/>
    </row>
    <row r="25" spans="1:7" x14ac:dyDescent="0.3">
      <c r="A25" s="45" t="s">
        <v>90</v>
      </c>
      <c r="B25" s="51" t="s">
        <v>11</v>
      </c>
      <c r="C25" s="62">
        <v>1</v>
      </c>
      <c r="D25" s="132">
        <f>1/250</f>
        <v>4.0000000000000001E-3</v>
      </c>
      <c r="E25" s="128">
        <f>'Unit Cost Table'!C26</f>
        <v>2500</v>
      </c>
      <c r="F25" s="124">
        <f t="shared" si="0"/>
        <v>10</v>
      </c>
      <c r="G25" s="82"/>
    </row>
    <row r="26" spans="1:7" x14ac:dyDescent="0.3">
      <c r="A26" s="188" t="s">
        <v>48</v>
      </c>
      <c r="B26" s="188"/>
      <c r="C26" s="188"/>
      <c r="D26" s="188"/>
      <c r="E26" s="188"/>
      <c r="F26" s="123">
        <f>SUM(F8:F25)</f>
        <v>244.1212121212121</v>
      </c>
      <c r="G26" s="82"/>
    </row>
    <row r="27" spans="1:7" x14ac:dyDescent="0.3">
      <c r="E27" s="28"/>
      <c r="F27" s="28"/>
      <c r="G27" s="82"/>
    </row>
    <row r="28" spans="1:7" ht="27.6" x14ac:dyDescent="0.3">
      <c r="A28" s="42" t="s">
        <v>38</v>
      </c>
      <c r="B28" s="42" t="s">
        <v>11</v>
      </c>
      <c r="C28" s="157" t="s">
        <v>13</v>
      </c>
      <c r="D28" s="157"/>
      <c r="E28" s="157"/>
      <c r="F28" s="42" t="s">
        <v>46</v>
      </c>
      <c r="G28" s="82"/>
    </row>
    <row r="29" spans="1:7" ht="28.8" x14ac:dyDescent="0.3">
      <c r="A29" s="29" t="s">
        <v>20</v>
      </c>
      <c r="B29" s="69" t="s">
        <v>45</v>
      </c>
      <c r="C29" s="173">
        <f>'Unit Cost Table'!C30</f>
        <v>20</v>
      </c>
      <c r="D29" s="173"/>
      <c r="E29" s="173"/>
      <c r="F29" s="124">
        <f>SUM(F8:F25)*C29/100</f>
        <v>48.824242424242421</v>
      </c>
      <c r="G29" s="82"/>
    </row>
    <row r="30" spans="1:7" x14ac:dyDescent="0.15">
      <c r="A30" s="79" t="s">
        <v>15</v>
      </c>
      <c r="B30" s="72"/>
      <c r="C30" s="72"/>
      <c r="D30" s="72"/>
      <c r="E30" s="72"/>
      <c r="F30" s="72"/>
      <c r="G30" s="82"/>
    </row>
    <row r="31" spans="1:7" x14ac:dyDescent="0.15">
      <c r="A31" s="79" t="s">
        <v>17</v>
      </c>
      <c r="B31" s="72"/>
      <c r="C31" s="72"/>
      <c r="D31" s="72"/>
      <c r="E31" s="72"/>
      <c r="F31" s="72"/>
      <c r="G31" s="82"/>
    </row>
    <row r="32" spans="1:7" x14ac:dyDescent="0.3">
      <c r="G32" s="82"/>
    </row>
    <row r="33" spans="1:7" x14ac:dyDescent="0.3">
      <c r="G33" s="82"/>
    </row>
    <row r="34" spans="1:7" x14ac:dyDescent="0.3">
      <c r="A34" s="75" t="s">
        <v>24</v>
      </c>
      <c r="B34" s="74"/>
      <c r="C34" s="74"/>
      <c r="D34" s="74"/>
      <c r="E34" s="74"/>
      <c r="F34" s="74"/>
      <c r="G34" s="82"/>
    </row>
    <row r="35" spans="1:7" ht="15.6" customHeight="1" x14ac:dyDescent="0.3">
      <c r="A35" s="185" t="s">
        <v>16</v>
      </c>
      <c r="B35" s="186"/>
      <c r="C35" s="186"/>
      <c r="D35" s="186"/>
      <c r="E35" s="186"/>
      <c r="F35" s="187"/>
      <c r="G35" s="82"/>
    </row>
    <row r="36" spans="1:7" ht="15.75" customHeight="1" x14ac:dyDescent="0.3">
      <c r="A36" s="174" t="s">
        <v>56</v>
      </c>
      <c r="B36" s="174"/>
      <c r="C36" s="174"/>
      <c r="D36" s="174"/>
      <c r="E36" s="174"/>
      <c r="F36" s="174"/>
      <c r="G36" s="82"/>
    </row>
    <row r="37" spans="1:7" ht="15.75" customHeight="1" x14ac:dyDescent="0.3">
      <c r="A37" s="175" t="s">
        <v>52</v>
      </c>
      <c r="B37" s="175"/>
      <c r="C37" s="175"/>
      <c r="D37" s="175"/>
      <c r="E37" s="175"/>
      <c r="F37" s="175"/>
      <c r="G37" s="82"/>
    </row>
    <row r="38" spans="1:7" x14ac:dyDescent="0.3">
      <c r="A38" s="168" t="s">
        <v>53</v>
      </c>
      <c r="B38" s="168"/>
      <c r="C38" s="168"/>
      <c r="D38" s="168"/>
      <c r="E38" s="168"/>
      <c r="F38" s="168"/>
      <c r="G38" s="82"/>
    </row>
  </sheetData>
  <sheetProtection algorithmName="SHA-512" hashValue="wpPmPvtI036iIPQOWmOWAT217z5FIYQuJpK4xh3ozYFGbM3fhJoVCaHIayeULeeW92ZLJmahfXc9xl/uKXc2AQ==" saltValue="owMeVDtODpj6MrAaQfFpew==" spinCount="100000" sheet="1" objects="1" scenarios="1"/>
  <mergeCells count="16">
    <mergeCell ref="A38:F38"/>
    <mergeCell ref="D8:D12"/>
    <mergeCell ref="A1:A2"/>
    <mergeCell ref="B1:B2"/>
    <mergeCell ref="C1:D2"/>
    <mergeCell ref="E1:F1"/>
    <mergeCell ref="C3:D3"/>
    <mergeCell ref="A26:E26"/>
    <mergeCell ref="C28:E28"/>
    <mergeCell ref="C29:E29"/>
    <mergeCell ref="A35:F35"/>
    <mergeCell ref="A36:F36"/>
    <mergeCell ref="A37:F37"/>
    <mergeCell ref="A7:F7"/>
    <mergeCell ref="A13:F13"/>
    <mergeCell ref="A18:F18"/>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1D3455"/>
  </sheetPr>
  <dimension ref="A1:G38"/>
  <sheetViews>
    <sheetView showGridLines="0" topLeftCell="A7" workbookViewId="0">
      <selection activeCell="D19" sqref="D19:D25"/>
    </sheetView>
  </sheetViews>
  <sheetFormatPr defaultColWidth="0" defaultRowHeight="15.6" zeroHeight="1" x14ac:dyDescent="0.3"/>
  <cols>
    <col min="1" max="1" width="37.5" style="27" customWidth="1"/>
    <col min="2" max="2" width="14.69921875" style="27" customWidth="1"/>
    <col min="3" max="3" width="14.19921875" style="27" customWidth="1"/>
    <col min="4" max="4" width="13.5" style="27" customWidth="1"/>
    <col min="5" max="5" width="12.69921875" style="27" customWidth="1"/>
    <col min="6" max="6" width="11.69921875" style="27" customWidth="1"/>
    <col min="7" max="7" width="21.6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2" t="s">
        <v>49</v>
      </c>
      <c r="F2" s="42" t="s">
        <v>50</v>
      </c>
      <c r="G2" s="82"/>
    </row>
    <row r="3" spans="1:7" ht="48.75" customHeight="1" x14ac:dyDescent="0.3">
      <c r="A3" s="98" t="s">
        <v>7</v>
      </c>
      <c r="B3" s="98" t="s">
        <v>65</v>
      </c>
      <c r="C3" s="176" t="s">
        <v>129</v>
      </c>
      <c r="D3" s="176"/>
      <c r="E3" s="99">
        <f>F26+F29</f>
        <v>365.91818181818184</v>
      </c>
      <c r="F3" s="99">
        <f>E3/'Unit Cost Table'!C36</f>
        <v>13.068506493506494</v>
      </c>
      <c r="G3" s="82"/>
    </row>
    <row r="4" spans="1:7" x14ac:dyDescent="0.3">
      <c r="G4" s="82"/>
    </row>
    <row r="5" spans="1:7" x14ac:dyDescent="0.3">
      <c r="G5" s="82"/>
    </row>
    <row r="6" spans="1:7" ht="27.6" x14ac:dyDescent="0.3">
      <c r="A6" s="42" t="s">
        <v>37</v>
      </c>
      <c r="B6" s="42" t="s">
        <v>11</v>
      </c>
      <c r="C6" s="42" t="s">
        <v>84</v>
      </c>
      <c r="D6" s="42" t="s">
        <v>54</v>
      </c>
      <c r="E6" s="42" t="s">
        <v>85</v>
      </c>
      <c r="F6" s="42" t="s">
        <v>46</v>
      </c>
      <c r="G6" s="82"/>
    </row>
    <row r="7" spans="1:7" x14ac:dyDescent="0.3">
      <c r="A7" s="143" t="s">
        <v>12</v>
      </c>
      <c r="B7" s="144"/>
      <c r="C7" s="144"/>
      <c r="D7" s="144"/>
      <c r="E7" s="144"/>
      <c r="F7" s="145"/>
      <c r="G7" s="82"/>
    </row>
    <row r="8" spans="1:7" x14ac:dyDescent="0.3">
      <c r="A8" s="78" t="s">
        <v>86</v>
      </c>
      <c r="B8" s="51" t="s">
        <v>57</v>
      </c>
      <c r="C8" s="62">
        <v>3</v>
      </c>
      <c r="D8" s="172"/>
      <c r="E8" s="62">
        <f>'Unit Cost Table'!C7/22/8</f>
        <v>42.613636363636367</v>
      </c>
      <c r="F8" s="124">
        <f>C8*E8</f>
        <v>127.84090909090909</v>
      </c>
      <c r="G8" s="82"/>
    </row>
    <row r="9" spans="1:7" x14ac:dyDescent="0.3">
      <c r="A9" s="78" t="s">
        <v>87</v>
      </c>
      <c r="B9" s="51" t="s">
        <v>57</v>
      </c>
      <c r="C9" s="62">
        <v>0.5</v>
      </c>
      <c r="D9" s="172"/>
      <c r="E9" s="62">
        <f>'Unit Cost Table'!C8/22/8</f>
        <v>48.295454545454547</v>
      </c>
      <c r="F9" s="124">
        <f>C9*E9</f>
        <v>24.147727272727273</v>
      </c>
      <c r="G9" s="82"/>
    </row>
    <row r="10" spans="1:7" x14ac:dyDescent="0.3">
      <c r="A10" s="78" t="s">
        <v>36</v>
      </c>
      <c r="B10" s="51" t="s">
        <v>57</v>
      </c>
      <c r="C10" s="62">
        <v>1</v>
      </c>
      <c r="D10" s="172"/>
      <c r="E10" s="62">
        <f>'Unit Cost Table'!C9/22/8</f>
        <v>42.613636363636367</v>
      </c>
      <c r="F10" s="124">
        <f>C10*E10</f>
        <v>42.613636363636367</v>
      </c>
      <c r="G10" s="82"/>
    </row>
    <row r="11" spans="1:7" x14ac:dyDescent="0.3">
      <c r="A11" s="78" t="s">
        <v>9</v>
      </c>
      <c r="B11" s="51" t="s">
        <v>57</v>
      </c>
      <c r="C11" s="62">
        <v>0.5</v>
      </c>
      <c r="D11" s="172"/>
      <c r="E11" s="62">
        <f>'Unit Cost Table'!C10/22/8</f>
        <v>45.454545454545453</v>
      </c>
      <c r="F11" s="124">
        <f>C11*E11</f>
        <v>22.727272727272727</v>
      </c>
      <c r="G11" s="82"/>
    </row>
    <row r="12" spans="1:7" x14ac:dyDescent="0.3">
      <c r="A12" s="78" t="s">
        <v>10</v>
      </c>
      <c r="B12" s="51" t="s">
        <v>57</v>
      </c>
      <c r="C12" s="62">
        <v>0.5</v>
      </c>
      <c r="D12" s="172"/>
      <c r="E12" s="62">
        <f>'Unit Cost Table'!C11/22/8</f>
        <v>45.454545454545453</v>
      </c>
      <c r="F12" s="124">
        <f>C12*E12</f>
        <v>22.727272727272727</v>
      </c>
      <c r="G12" s="82"/>
    </row>
    <row r="13" spans="1:7" x14ac:dyDescent="0.3">
      <c r="A13" s="143" t="s">
        <v>14</v>
      </c>
      <c r="B13" s="144"/>
      <c r="C13" s="144"/>
      <c r="D13" s="144"/>
      <c r="E13" s="144"/>
      <c r="F13" s="145"/>
      <c r="G13" s="82"/>
    </row>
    <row r="14" spans="1:7" x14ac:dyDescent="0.3">
      <c r="A14" s="78" t="s">
        <v>25</v>
      </c>
      <c r="B14" s="51" t="s">
        <v>42</v>
      </c>
      <c r="C14" s="62">
        <v>1</v>
      </c>
      <c r="D14" s="62">
        <f>1</f>
        <v>1</v>
      </c>
      <c r="E14" s="128">
        <f>'Unit Cost Table'!C14</f>
        <v>25</v>
      </c>
      <c r="F14" s="124">
        <f>C14*D14*E14</f>
        <v>25</v>
      </c>
      <c r="G14" s="82"/>
    </row>
    <row r="15" spans="1:7" x14ac:dyDescent="0.3">
      <c r="A15" s="78" t="s">
        <v>26</v>
      </c>
      <c r="B15" s="51" t="s">
        <v>42</v>
      </c>
      <c r="C15" s="62">
        <v>1</v>
      </c>
      <c r="D15" s="62">
        <f>1/10</f>
        <v>0.1</v>
      </c>
      <c r="E15" s="128">
        <f>'Unit Cost Table'!C15</f>
        <v>12.5</v>
      </c>
      <c r="F15" s="124">
        <f>C15*D15*E15</f>
        <v>1.25</v>
      </c>
      <c r="G15" s="82"/>
    </row>
    <row r="16" spans="1:7" x14ac:dyDescent="0.3">
      <c r="A16" s="78" t="s">
        <v>6</v>
      </c>
      <c r="B16" s="51" t="s">
        <v>42</v>
      </c>
      <c r="C16" s="62">
        <v>1</v>
      </c>
      <c r="D16" s="62">
        <f>1</f>
        <v>1</v>
      </c>
      <c r="E16" s="128">
        <f>'Unit Cost Table'!C16</f>
        <v>5</v>
      </c>
      <c r="F16" s="124">
        <f>C16*D16*E16</f>
        <v>5</v>
      </c>
      <c r="G16" s="82"/>
    </row>
    <row r="17" spans="1:7" x14ac:dyDescent="0.3">
      <c r="A17" s="78" t="s">
        <v>5</v>
      </c>
      <c r="B17" s="51" t="s">
        <v>11</v>
      </c>
      <c r="C17" s="62">
        <v>1</v>
      </c>
      <c r="D17" s="62">
        <f>1/5</f>
        <v>0.2</v>
      </c>
      <c r="E17" s="128">
        <f>'Unit Cost Table'!C17</f>
        <v>15</v>
      </c>
      <c r="F17" s="124">
        <f>C17*D17*E17</f>
        <v>3</v>
      </c>
      <c r="G17" s="82"/>
    </row>
    <row r="18" spans="1:7" x14ac:dyDescent="0.3">
      <c r="A18" s="143" t="s">
        <v>66</v>
      </c>
      <c r="B18" s="144"/>
      <c r="C18" s="144"/>
      <c r="D18" s="144"/>
      <c r="E18" s="144"/>
      <c r="F18" s="145"/>
      <c r="G18" s="82"/>
    </row>
    <row r="19" spans="1:7" x14ac:dyDescent="0.3">
      <c r="A19" s="78" t="s">
        <v>27</v>
      </c>
      <c r="B19" s="51" t="s">
        <v>21</v>
      </c>
      <c r="C19" s="62">
        <v>15</v>
      </c>
      <c r="D19" s="132">
        <f>1/12/200</f>
        <v>4.1666666666666664E-4</v>
      </c>
      <c r="E19" s="128">
        <f>'Unit Cost Table'!C20</f>
        <v>750</v>
      </c>
      <c r="F19" s="124">
        <f t="shared" ref="F19:F25" si="0">C19*D19*E19</f>
        <v>4.6875</v>
      </c>
      <c r="G19" s="82"/>
    </row>
    <row r="20" spans="1:7" x14ac:dyDescent="0.3">
      <c r="A20" s="78" t="s">
        <v>18</v>
      </c>
      <c r="B20" s="51" t="s">
        <v>47</v>
      </c>
      <c r="C20" s="62">
        <v>3</v>
      </c>
      <c r="D20" s="132">
        <f>1/12/200</f>
        <v>4.1666666666666664E-4</v>
      </c>
      <c r="E20" s="128">
        <f>'Unit Cost Table'!C21</f>
        <v>500</v>
      </c>
      <c r="F20" s="124">
        <f t="shared" si="0"/>
        <v>0.62499999999999989</v>
      </c>
      <c r="G20" s="82"/>
    </row>
    <row r="21" spans="1:7" x14ac:dyDescent="0.3">
      <c r="A21" s="78" t="s">
        <v>19</v>
      </c>
      <c r="B21" s="51" t="s">
        <v>21</v>
      </c>
      <c r="C21" s="62">
        <v>0</v>
      </c>
      <c r="D21" s="132">
        <v>0</v>
      </c>
      <c r="E21" s="128">
        <f>'Unit Cost Table'!C22</f>
        <v>4000</v>
      </c>
      <c r="F21" s="124">
        <f t="shared" si="0"/>
        <v>0</v>
      </c>
      <c r="G21" s="82"/>
    </row>
    <row r="22" spans="1:7" x14ac:dyDescent="0.3">
      <c r="A22" s="78" t="s">
        <v>22</v>
      </c>
      <c r="B22" s="51" t="s">
        <v>43</v>
      </c>
      <c r="C22" s="62">
        <v>3</v>
      </c>
      <c r="D22" s="132">
        <f>1/4/200</f>
        <v>1.25E-3</v>
      </c>
      <c r="E22" s="128">
        <f>'Unit Cost Table'!C23</f>
        <v>1500</v>
      </c>
      <c r="F22" s="124">
        <f t="shared" si="0"/>
        <v>5.625</v>
      </c>
      <c r="G22" s="82"/>
    </row>
    <row r="23" spans="1:7" x14ac:dyDescent="0.3">
      <c r="A23" s="78" t="s">
        <v>23</v>
      </c>
      <c r="B23" s="51" t="s">
        <v>44</v>
      </c>
      <c r="C23" s="62">
        <v>3</v>
      </c>
      <c r="D23" s="132">
        <f>1/4/200</f>
        <v>1.25E-3</v>
      </c>
      <c r="E23" s="128">
        <f>'Unit Cost Table'!C24</f>
        <v>1500</v>
      </c>
      <c r="F23" s="124">
        <f t="shared" si="0"/>
        <v>5.625</v>
      </c>
      <c r="G23" s="82"/>
    </row>
    <row r="24" spans="1:7" x14ac:dyDescent="0.3">
      <c r="A24" s="45" t="s">
        <v>8</v>
      </c>
      <c r="B24" s="51" t="s">
        <v>21</v>
      </c>
      <c r="C24" s="62">
        <v>15</v>
      </c>
      <c r="D24" s="132">
        <f>1/12/200</f>
        <v>4.1666666666666664E-4</v>
      </c>
      <c r="E24" s="128">
        <f>'Unit Cost Table'!C25</f>
        <v>250</v>
      </c>
      <c r="F24" s="124">
        <f t="shared" si="0"/>
        <v>1.5624999999999998</v>
      </c>
      <c r="G24" s="82"/>
    </row>
    <row r="25" spans="1:7" x14ac:dyDescent="0.3">
      <c r="A25" s="45" t="s">
        <v>90</v>
      </c>
      <c r="B25" s="51" t="s">
        <v>11</v>
      </c>
      <c r="C25" s="62">
        <v>1</v>
      </c>
      <c r="D25" s="132">
        <f>1/1/200</f>
        <v>5.0000000000000001E-3</v>
      </c>
      <c r="E25" s="128">
        <f>'Unit Cost Table'!C26</f>
        <v>2500</v>
      </c>
      <c r="F25" s="124">
        <f t="shared" si="0"/>
        <v>12.5</v>
      </c>
      <c r="G25" s="82"/>
    </row>
    <row r="26" spans="1:7" x14ac:dyDescent="0.3">
      <c r="A26" s="188" t="s">
        <v>48</v>
      </c>
      <c r="B26" s="188"/>
      <c r="C26" s="188"/>
      <c r="D26" s="188"/>
      <c r="E26" s="188"/>
      <c r="F26" s="123">
        <f>SUM(F8:F25)</f>
        <v>304.93181818181819</v>
      </c>
      <c r="G26" s="82"/>
    </row>
    <row r="27" spans="1:7" x14ac:dyDescent="0.3">
      <c r="E27" s="28"/>
      <c r="F27" s="28"/>
      <c r="G27" s="82"/>
    </row>
    <row r="28" spans="1:7" ht="27.6" x14ac:dyDescent="0.3">
      <c r="A28" s="42" t="s">
        <v>38</v>
      </c>
      <c r="B28" s="42" t="s">
        <v>11</v>
      </c>
      <c r="C28" s="157" t="s">
        <v>13</v>
      </c>
      <c r="D28" s="157"/>
      <c r="E28" s="157"/>
      <c r="F28" s="42" t="s">
        <v>46</v>
      </c>
      <c r="G28" s="82"/>
    </row>
    <row r="29" spans="1:7" ht="28.8" x14ac:dyDescent="0.3">
      <c r="A29" s="45" t="s">
        <v>20</v>
      </c>
      <c r="B29" s="69" t="s">
        <v>45</v>
      </c>
      <c r="C29" s="173">
        <f>'Unit Cost Table'!C30</f>
        <v>20</v>
      </c>
      <c r="D29" s="173"/>
      <c r="E29" s="173"/>
      <c r="F29" s="124">
        <f>SUM(F8:F25)*C29/100</f>
        <v>60.986363636363642</v>
      </c>
      <c r="G29" s="82"/>
    </row>
    <row r="30" spans="1:7" x14ac:dyDescent="0.15">
      <c r="A30" s="79" t="s">
        <v>15</v>
      </c>
      <c r="B30" s="72"/>
      <c r="C30" s="72"/>
      <c r="D30" s="72"/>
      <c r="E30" s="72"/>
      <c r="F30" s="72"/>
      <c r="G30" s="82"/>
    </row>
    <row r="31" spans="1:7" x14ac:dyDescent="0.15">
      <c r="A31" s="79" t="s">
        <v>17</v>
      </c>
      <c r="B31" s="72"/>
      <c r="C31" s="72"/>
      <c r="D31" s="72"/>
      <c r="E31" s="72"/>
      <c r="F31" s="72"/>
      <c r="G31" s="82"/>
    </row>
    <row r="32" spans="1:7" x14ac:dyDescent="0.3">
      <c r="G32" s="82"/>
    </row>
    <row r="33" spans="1:7" x14ac:dyDescent="0.3">
      <c r="G33" s="82"/>
    </row>
    <row r="34" spans="1:7" x14ac:dyDescent="0.3">
      <c r="A34" s="42" t="s">
        <v>24</v>
      </c>
      <c r="B34" s="42"/>
      <c r="C34" s="42"/>
      <c r="D34" s="42"/>
      <c r="E34" s="42"/>
      <c r="F34" s="42"/>
      <c r="G34" s="82"/>
    </row>
    <row r="35" spans="1:7" ht="15.6" customHeight="1" x14ac:dyDescent="0.3">
      <c r="A35" s="189" t="s">
        <v>16</v>
      </c>
      <c r="B35" s="189"/>
      <c r="C35" s="189"/>
      <c r="D35" s="189"/>
      <c r="E35" s="189"/>
      <c r="F35" s="189"/>
      <c r="G35" s="82"/>
    </row>
    <row r="36" spans="1:7" x14ac:dyDescent="0.3">
      <c r="A36" s="190" t="s">
        <v>56</v>
      </c>
      <c r="B36" s="190"/>
      <c r="C36" s="190"/>
      <c r="D36" s="190"/>
      <c r="E36" s="190"/>
      <c r="F36" s="190"/>
      <c r="G36" s="82"/>
    </row>
    <row r="37" spans="1:7" x14ac:dyDescent="0.3">
      <c r="A37" s="175" t="s">
        <v>52</v>
      </c>
      <c r="B37" s="175"/>
      <c r="C37" s="175"/>
      <c r="D37" s="175"/>
      <c r="E37" s="175"/>
      <c r="F37" s="175"/>
      <c r="G37" s="82"/>
    </row>
    <row r="38" spans="1:7" x14ac:dyDescent="0.3">
      <c r="A38" s="168" t="s">
        <v>53</v>
      </c>
      <c r="B38" s="168"/>
      <c r="C38" s="168"/>
      <c r="D38" s="168"/>
      <c r="E38" s="168"/>
      <c r="F38" s="168"/>
      <c r="G38" s="82"/>
    </row>
  </sheetData>
  <sheetProtection algorithmName="SHA-512" hashValue="KUIdjO1wYrBSErcgGFFUtoAMzSrc8dj+kMZfaczChmFk6ySY6CHw2sVHj1pIKP2gf6EWFdZlHnodIyHFFaqvvA==" saltValue="Om/PHVjNOHd0F1foXFZBsA==" spinCount="100000" sheet="1" objects="1" scenarios="1"/>
  <mergeCells count="16">
    <mergeCell ref="A38:F38"/>
    <mergeCell ref="D8:D12"/>
    <mergeCell ref="A1:A2"/>
    <mergeCell ref="B1:B2"/>
    <mergeCell ref="C1:D2"/>
    <mergeCell ref="E1:F1"/>
    <mergeCell ref="C3:D3"/>
    <mergeCell ref="A26:E26"/>
    <mergeCell ref="C28:E28"/>
    <mergeCell ref="C29:E29"/>
    <mergeCell ref="A35:F35"/>
    <mergeCell ref="A36:F36"/>
    <mergeCell ref="A37:F37"/>
    <mergeCell ref="A7:F7"/>
    <mergeCell ref="A13:F13"/>
    <mergeCell ref="A18:F1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9679B"/>
  </sheetPr>
  <dimension ref="A1:G38"/>
  <sheetViews>
    <sheetView showGridLines="0" topLeftCell="A7" workbookViewId="0">
      <selection activeCell="D19" sqref="D19:D25"/>
    </sheetView>
  </sheetViews>
  <sheetFormatPr defaultColWidth="0" defaultRowHeight="15.6" zeroHeight="1" x14ac:dyDescent="0.3"/>
  <cols>
    <col min="1" max="1" width="37.5" style="27" customWidth="1"/>
    <col min="2" max="2" width="14.69921875" style="27" customWidth="1"/>
    <col min="3" max="3" width="14.19921875" style="27" customWidth="1"/>
    <col min="4" max="4" width="13.5" style="27" customWidth="1"/>
    <col min="5" max="5" width="12.69921875" style="27" customWidth="1"/>
    <col min="6" max="6" width="11.69921875" style="27" customWidth="1"/>
    <col min="7" max="7" width="20.6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48.75" customHeight="1" x14ac:dyDescent="0.3">
      <c r="A3" s="97" t="s">
        <v>92</v>
      </c>
      <c r="B3" s="97" t="s">
        <v>29</v>
      </c>
      <c r="C3" s="191" t="s">
        <v>30</v>
      </c>
      <c r="D3" s="191"/>
      <c r="E3" s="100">
        <f>F26+F29</f>
        <v>336.66363636363633</v>
      </c>
      <c r="F3" s="100">
        <f>E3/'Unit Cost Table'!C36</f>
        <v>12.023701298701297</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143" t="s">
        <v>12</v>
      </c>
      <c r="B7" s="144"/>
      <c r="C7" s="144"/>
      <c r="D7" s="144"/>
      <c r="E7" s="144"/>
      <c r="F7" s="145"/>
      <c r="G7" s="82"/>
    </row>
    <row r="8" spans="1:7" x14ac:dyDescent="0.3">
      <c r="A8" s="78" t="s">
        <v>86</v>
      </c>
      <c r="B8" s="51" t="s">
        <v>57</v>
      </c>
      <c r="C8" s="62">
        <v>2</v>
      </c>
      <c r="D8" s="172"/>
      <c r="E8" s="62">
        <f>'Unit Cost Table'!C7/22/8</f>
        <v>42.613636363636367</v>
      </c>
      <c r="F8" s="124">
        <f>C8*E8</f>
        <v>85.227272727272734</v>
      </c>
      <c r="G8" s="82"/>
    </row>
    <row r="9" spans="1:7" x14ac:dyDescent="0.3">
      <c r="A9" s="78" t="s">
        <v>87</v>
      </c>
      <c r="B9" s="51" t="s">
        <v>57</v>
      </c>
      <c r="C9" s="62">
        <v>0.5</v>
      </c>
      <c r="D9" s="172"/>
      <c r="E9" s="62">
        <f>'Unit Cost Table'!C8/22/8</f>
        <v>48.295454545454547</v>
      </c>
      <c r="F9" s="124">
        <f>C9*E9</f>
        <v>24.147727272727273</v>
      </c>
      <c r="G9" s="82"/>
    </row>
    <row r="10" spans="1:7" x14ac:dyDescent="0.3">
      <c r="A10" s="78" t="s">
        <v>36</v>
      </c>
      <c r="B10" s="51" t="s">
        <v>57</v>
      </c>
      <c r="C10" s="62">
        <v>0.5</v>
      </c>
      <c r="D10" s="172"/>
      <c r="E10" s="62">
        <f>'Unit Cost Table'!C9/22/8</f>
        <v>42.613636363636367</v>
      </c>
      <c r="F10" s="124">
        <f>C10*E10</f>
        <v>21.306818181818183</v>
      </c>
      <c r="G10" s="82"/>
    </row>
    <row r="11" spans="1:7" x14ac:dyDescent="0.3">
      <c r="A11" s="78" t="s">
        <v>9</v>
      </c>
      <c r="B11" s="51" t="s">
        <v>57</v>
      </c>
      <c r="C11" s="62">
        <v>0.5</v>
      </c>
      <c r="D11" s="172"/>
      <c r="E11" s="62">
        <f>'Unit Cost Table'!C10/22/8</f>
        <v>45.454545454545453</v>
      </c>
      <c r="F11" s="124">
        <f>C11*E11</f>
        <v>22.727272727272727</v>
      </c>
      <c r="G11" s="82"/>
    </row>
    <row r="12" spans="1:7" x14ac:dyDescent="0.3">
      <c r="A12" s="78" t="s">
        <v>10</v>
      </c>
      <c r="B12" s="51" t="s">
        <v>57</v>
      </c>
      <c r="C12" s="62">
        <v>0.5</v>
      </c>
      <c r="D12" s="172"/>
      <c r="E12" s="62">
        <f>'Unit Cost Table'!C11/22/8</f>
        <v>45.454545454545453</v>
      </c>
      <c r="F12" s="124">
        <f>C12*E12</f>
        <v>22.727272727272727</v>
      </c>
      <c r="G12" s="82"/>
    </row>
    <row r="13" spans="1:7" x14ac:dyDescent="0.3">
      <c r="A13" s="143" t="s">
        <v>14</v>
      </c>
      <c r="B13" s="144"/>
      <c r="C13" s="144"/>
      <c r="D13" s="144"/>
      <c r="E13" s="144"/>
      <c r="F13" s="145"/>
      <c r="G13" s="82"/>
    </row>
    <row r="14" spans="1:7" x14ac:dyDescent="0.3">
      <c r="A14" s="78" t="s">
        <v>25</v>
      </c>
      <c r="B14" s="51" t="s">
        <v>42</v>
      </c>
      <c r="C14" s="62">
        <v>1</v>
      </c>
      <c r="D14" s="62">
        <f>1</f>
        <v>1</v>
      </c>
      <c r="E14" s="128">
        <f>'Unit Cost Table'!C14</f>
        <v>25</v>
      </c>
      <c r="F14" s="124">
        <f>C14*D14*E14</f>
        <v>25</v>
      </c>
      <c r="G14" s="82"/>
    </row>
    <row r="15" spans="1:7" x14ac:dyDescent="0.3">
      <c r="A15" s="78" t="s">
        <v>26</v>
      </c>
      <c r="B15" s="51" t="s">
        <v>42</v>
      </c>
      <c r="C15" s="62">
        <v>1</v>
      </c>
      <c r="D15" s="62">
        <f>1/10</f>
        <v>0.1</v>
      </c>
      <c r="E15" s="128">
        <f>'Unit Cost Table'!C15</f>
        <v>12.5</v>
      </c>
      <c r="F15" s="124">
        <f>C15*D15*E15</f>
        <v>1.25</v>
      </c>
      <c r="G15" s="82"/>
    </row>
    <row r="16" spans="1:7" x14ac:dyDescent="0.3">
      <c r="A16" s="78" t="s">
        <v>6</v>
      </c>
      <c r="B16" s="51" t="s">
        <v>42</v>
      </c>
      <c r="C16" s="62">
        <v>1.2</v>
      </c>
      <c r="D16" s="62">
        <f>1</f>
        <v>1</v>
      </c>
      <c r="E16" s="128">
        <f>'Unit Cost Table'!C16</f>
        <v>5</v>
      </c>
      <c r="F16" s="124">
        <f>C16*D16*E16</f>
        <v>6</v>
      </c>
      <c r="G16" s="82"/>
    </row>
    <row r="17" spans="1:7" x14ac:dyDescent="0.3">
      <c r="A17" s="78" t="s">
        <v>5</v>
      </c>
      <c r="B17" s="51" t="s">
        <v>11</v>
      </c>
      <c r="C17" s="62">
        <v>1</v>
      </c>
      <c r="D17" s="62">
        <f>1/5</f>
        <v>0.2</v>
      </c>
      <c r="E17" s="128">
        <f>'Unit Cost Table'!C17</f>
        <v>15</v>
      </c>
      <c r="F17" s="124">
        <f>C17*D17*E17</f>
        <v>3</v>
      </c>
      <c r="G17" s="82"/>
    </row>
    <row r="18" spans="1:7" x14ac:dyDescent="0.3">
      <c r="A18" s="143" t="s">
        <v>66</v>
      </c>
      <c r="B18" s="144"/>
      <c r="C18" s="144"/>
      <c r="D18" s="144"/>
      <c r="E18" s="144"/>
      <c r="F18" s="145"/>
      <c r="G18" s="82"/>
    </row>
    <row r="19" spans="1:7" x14ac:dyDescent="0.3">
      <c r="A19" s="78" t="s">
        <v>27</v>
      </c>
      <c r="B19" s="51" t="s">
        <v>21</v>
      </c>
      <c r="C19" s="62">
        <v>15</v>
      </c>
      <c r="D19" s="132">
        <f>1/12/300</f>
        <v>2.7777777777777778E-4</v>
      </c>
      <c r="E19" s="128">
        <f>'Unit Cost Table'!C20</f>
        <v>750</v>
      </c>
      <c r="F19" s="124">
        <f t="shared" ref="F19:F25" si="0">C19*D19*E19</f>
        <v>3.125</v>
      </c>
      <c r="G19" s="82"/>
    </row>
    <row r="20" spans="1:7" x14ac:dyDescent="0.3">
      <c r="A20" s="78" t="s">
        <v>18</v>
      </c>
      <c r="B20" s="51" t="s">
        <v>47</v>
      </c>
      <c r="C20" s="62">
        <v>4</v>
      </c>
      <c r="D20" s="132">
        <f>1/300</f>
        <v>3.3333333333333335E-3</v>
      </c>
      <c r="E20" s="128">
        <f>'Unit Cost Table'!C21</f>
        <v>500</v>
      </c>
      <c r="F20" s="124">
        <f t="shared" si="0"/>
        <v>6.666666666666667</v>
      </c>
      <c r="G20" s="82"/>
    </row>
    <row r="21" spans="1:7" x14ac:dyDescent="0.3">
      <c r="A21" s="78" t="s">
        <v>19</v>
      </c>
      <c r="B21" s="51" t="s">
        <v>21</v>
      </c>
      <c r="C21" s="62">
        <v>0</v>
      </c>
      <c r="D21" s="132">
        <v>0</v>
      </c>
      <c r="E21" s="128">
        <f>'Unit Cost Table'!C22</f>
        <v>4000</v>
      </c>
      <c r="F21" s="124">
        <f t="shared" si="0"/>
        <v>0</v>
      </c>
      <c r="G21" s="82"/>
    </row>
    <row r="22" spans="1:7" x14ac:dyDescent="0.3">
      <c r="A22" s="78" t="s">
        <v>22</v>
      </c>
      <c r="B22" s="51" t="s">
        <v>43</v>
      </c>
      <c r="C22" s="62">
        <v>5</v>
      </c>
      <c r="D22" s="132">
        <f>1/300</f>
        <v>3.3333333333333335E-3</v>
      </c>
      <c r="E22" s="128">
        <f>'Unit Cost Table'!C23</f>
        <v>1500</v>
      </c>
      <c r="F22" s="124">
        <f t="shared" si="0"/>
        <v>25</v>
      </c>
      <c r="G22" s="82"/>
    </row>
    <row r="23" spans="1:7" x14ac:dyDescent="0.3">
      <c r="A23" s="78" t="s">
        <v>23</v>
      </c>
      <c r="B23" s="51" t="s">
        <v>44</v>
      </c>
      <c r="C23" s="62">
        <v>5</v>
      </c>
      <c r="D23" s="132">
        <f>1/300</f>
        <v>3.3333333333333335E-3</v>
      </c>
      <c r="E23" s="128">
        <f>'Unit Cost Table'!C24</f>
        <v>1500</v>
      </c>
      <c r="F23" s="124">
        <f t="shared" si="0"/>
        <v>25</v>
      </c>
      <c r="G23" s="82"/>
    </row>
    <row r="24" spans="1:7" x14ac:dyDescent="0.3">
      <c r="A24" s="57" t="s">
        <v>8</v>
      </c>
      <c r="B24" s="51" t="s">
        <v>21</v>
      </c>
      <c r="C24" s="62">
        <v>15</v>
      </c>
      <c r="D24" s="132">
        <f>1/12/300</f>
        <v>2.7777777777777778E-4</v>
      </c>
      <c r="E24" s="128">
        <f>'Unit Cost Table'!C25</f>
        <v>250</v>
      </c>
      <c r="F24" s="124">
        <f t="shared" si="0"/>
        <v>1.0416666666666667</v>
      </c>
      <c r="G24" s="82"/>
    </row>
    <row r="25" spans="1:7" x14ac:dyDescent="0.3">
      <c r="A25" s="57" t="s">
        <v>90</v>
      </c>
      <c r="B25" s="51" t="s">
        <v>11</v>
      </c>
      <c r="C25" s="62">
        <v>1</v>
      </c>
      <c r="D25" s="132">
        <f>1/300</f>
        <v>3.3333333333333335E-3</v>
      </c>
      <c r="E25" s="128">
        <f>'Unit Cost Table'!C26</f>
        <v>2500</v>
      </c>
      <c r="F25" s="124">
        <f t="shared" si="0"/>
        <v>8.3333333333333339</v>
      </c>
      <c r="G25" s="82"/>
    </row>
    <row r="26" spans="1:7" x14ac:dyDescent="0.3">
      <c r="A26" s="192" t="s">
        <v>48</v>
      </c>
      <c r="B26" s="192"/>
      <c r="C26" s="192"/>
      <c r="D26" s="192"/>
      <c r="E26" s="192"/>
      <c r="F26" s="123">
        <f>SUM(F8:F25)</f>
        <v>280.55303030303025</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56.110606060606052</v>
      </c>
      <c r="G29" s="82"/>
    </row>
    <row r="30" spans="1:7" x14ac:dyDescent="0.15">
      <c r="A30" s="79" t="s">
        <v>15</v>
      </c>
      <c r="B30" s="73"/>
      <c r="C30" s="73"/>
      <c r="D30" s="73"/>
      <c r="E30" s="73"/>
      <c r="F30" s="73"/>
      <c r="G30" s="82"/>
    </row>
    <row r="31" spans="1:7" x14ac:dyDescent="0.15">
      <c r="A31" s="94" t="s">
        <v>17</v>
      </c>
      <c r="B31" s="73"/>
      <c r="C31" s="73"/>
      <c r="D31" s="73"/>
      <c r="E31" s="73"/>
      <c r="F31" s="73"/>
      <c r="G31" s="82"/>
    </row>
    <row r="32" spans="1:7" x14ac:dyDescent="0.3">
      <c r="G32" s="82"/>
    </row>
    <row r="33" spans="1:7" x14ac:dyDescent="0.3">
      <c r="G33" s="82"/>
    </row>
    <row r="34" spans="1:7" x14ac:dyDescent="0.3">
      <c r="A34" s="31" t="s">
        <v>24</v>
      </c>
      <c r="B34" s="30"/>
      <c r="C34" s="30"/>
      <c r="D34" s="30"/>
      <c r="E34" s="30"/>
      <c r="F34" s="30"/>
      <c r="G34" s="82"/>
    </row>
    <row r="35" spans="1:7" ht="15.6" customHeight="1" x14ac:dyDescent="0.3">
      <c r="A35" s="189" t="s">
        <v>16</v>
      </c>
      <c r="B35" s="189"/>
      <c r="C35" s="189"/>
      <c r="D35" s="189"/>
      <c r="E35" s="189"/>
      <c r="F35" s="189"/>
      <c r="G35" s="82"/>
    </row>
    <row r="36" spans="1:7" x14ac:dyDescent="0.3">
      <c r="A36" s="190" t="s">
        <v>56</v>
      </c>
      <c r="B36" s="190"/>
      <c r="C36" s="190"/>
      <c r="D36" s="190"/>
      <c r="E36" s="190"/>
      <c r="F36" s="190"/>
      <c r="G36" s="82"/>
    </row>
    <row r="37" spans="1:7" x14ac:dyDescent="0.3">
      <c r="A37" s="175" t="s">
        <v>52</v>
      </c>
      <c r="B37" s="175"/>
      <c r="C37" s="175"/>
      <c r="D37" s="175"/>
      <c r="E37" s="175"/>
      <c r="F37" s="175"/>
      <c r="G37" s="82"/>
    </row>
    <row r="38" spans="1:7" x14ac:dyDescent="0.3">
      <c r="A38" s="168" t="s">
        <v>53</v>
      </c>
      <c r="B38" s="168"/>
      <c r="C38" s="168"/>
      <c r="D38" s="168"/>
      <c r="E38" s="168"/>
      <c r="F38" s="168"/>
      <c r="G38" s="82"/>
    </row>
  </sheetData>
  <sheetProtection algorithmName="SHA-512" hashValue="DTJgK2ic/+MrPh3OlQ4YkKuYLyBVdxE+maV2bNcdUwskI9G/XyoZ4hwv9TmEtKl02ERhdeOW9qsgZBg5yI1yzA==" saltValue="l+YGYkhZmR801n6NRG/b2A==" spinCount="100000" sheet="1" objects="1" scenarios="1"/>
  <mergeCells count="16">
    <mergeCell ref="A38:F38"/>
    <mergeCell ref="D8:D12"/>
    <mergeCell ref="A1:A2"/>
    <mergeCell ref="B1:B2"/>
    <mergeCell ref="C1:D2"/>
    <mergeCell ref="E1:F1"/>
    <mergeCell ref="C3:D3"/>
    <mergeCell ref="A26:E26"/>
    <mergeCell ref="C28:E28"/>
    <mergeCell ref="C29:E29"/>
    <mergeCell ref="A35:F35"/>
    <mergeCell ref="A36:F36"/>
    <mergeCell ref="A37:F37"/>
    <mergeCell ref="A7:F7"/>
    <mergeCell ref="A13:F13"/>
    <mergeCell ref="A18:F18"/>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19AB96"/>
  </sheetPr>
  <dimension ref="A1:G38"/>
  <sheetViews>
    <sheetView showGridLines="0" topLeftCell="A7" workbookViewId="0">
      <selection activeCell="D19" sqref="D19:D25"/>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1.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69" x14ac:dyDescent="0.3">
      <c r="A3" s="95" t="s">
        <v>31</v>
      </c>
      <c r="B3" s="95" t="s">
        <v>32</v>
      </c>
      <c r="C3" s="193" t="s">
        <v>132</v>
      </c>
      <c r="D3" s="193"/>
      <c r="E3" s="101">
        <f>F26+F29</f>
        <v>392.79545454545462</v>
      </c>
      <c r="F3" s="101">
        <f>E3/'Unit Cost Table'!C36</f>
        <v>14.028409090909093</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150" t="s">
        <v>12</v>
      </c>
      <c r="B7" s="151"/>
      <c r="C7" s="151"/>
      <c r="D7" s="151"/>
      <c r="E7" s="151"/>
      <c r="F7" s="152"/>
      <c r="G7" s="82"/>
    </row>
    <row r="8" spans="1:7" x14ac:dyDescent="0.3">
      <c r="A8" s="78" t="s">
        <v>86</v>
      </c>
      <c r="B8" s="51" t="s">
        <v>57</v>
      </c>
      <c r="C8" s="62">
        <v>2</v>
      </c>
      <c r="D8" s="172"/>
      <c r="E8" s="62">
        <f>'Unit Cost Table'!C7/22/8</f>
        <v>42.613636363636367</v>
      </c>
      <c r="F8" s="124">
        <f>C8*E8</f>
        <v>85.227272727272734</v>
      </c>
      <c r="G8" s="82"/>
    </row>
    <row r="9" spans="1:7" x14ac:dyDescent="0.3">
      <c r="A9" s="78" t="s">
        <v>87</v>
      </c>
      <c r="B9" s="51" t="s">
        <v>57</v>
      </c>
      <c r="C9" s="62">
        <v>0.5</v>
      </c>
      <c r="D9" s="172"/>
      <c r="E9" s="62">
        <f>'Unit Cost Table'!C8/22/8</f>
        <v>48.295454545454547</v>
      </c>
      <c r="F9" s="124">
        <f>C9*E9</f>
        <v>24.147727272727273</v>
      </c>
      <c r="G9" s="82"/>
    </row>
    <row r="10" spans="1:7" x14ac:dyDescent="0.3">
      <c r="A10" s="78" t="s">
        <v>36</v>
      </c>
      <c r="B10" s="51" t="s">
        <v>57</v>
      </c>
      <c r="C10" s="62">
        <v>1</v>
      </c>
      <c r="D10" s="172"/>
      <c r="E10" s="62">
        <f>'Unit Cost Table'!C9/22/8</f>
        <v>42.613636363636367</v>
      </c>
      <c r="F10" s="124">
        <f>C10*E10</f>
        <v>42.613636363636367</v>
      </c>
      <c r="G10" s="82"/>
    </row>
    <row r="11" spans="1:7" x14ac:dyDescent="0.3">
      <c r="A11" s="78" t="s">
        <v>9</v>
      </c>
      <c r="B11" s="51" t="s">
        <v>57</v>
      </c>
      <c r="C11" s="62">
        <v>0.25</v>
      </c>
      <c r="D11" s="172"/>
      <c r="E11" s="62">
        <f>'Unit Cost Table'!C10/22/8</f>
        <v>45.454545454545453</v>
      </c>
      <c r="F11" s="124">
        <f>C11*E11</f>
        <v>11.363636363636363</v>
      </c>
      <c r="G11" s="82"/>
    </row>
    <row r="12" spans="1:7" x14ac:dyDescent="0.3">
      <c r="A12" s="78" t="s">
        <v>10</v>
      </c>
      <c r="B12" s="51" t="s">
        <v>57</v>
      </c>
      <c r="C12" s="62">
        <v>0.5</v>
      </c>
      <c r="D12" s="172"/>
      <c r="E12" s="62">
        <f>'Unit Cost Table'!C11/22/8</f>
        <v>45.454545454545453</v>
      </c>
      <c r="F12" s="124">
        <f>C12*E12</f>
        <v>22.727272727272727</v>
      </c>
      <c r="G12" s="82"/>
    </row>
    <row r="13" spans="1:7" x14ac:dyDescent="0.3">
      <c r="A13" s="150" t="s">
        <v>14</v>
      </c>
      <c r="B13" s="151"/>
      <c r="C13" s="151"/>
      <c r="D13" s="151"/>
      <c r="E13" s="151"/>
      <c r="F13" s="152"/>
      <c r="G13" s="82"/>
    </row>
    <row r="14" spans="1:7" x14ac:dyDescent="0.3">
      <c r="A14" s="78" t="s">
        <v>25</v>
      </c>
      <c r="B14" s="51" t="s">
        <v>42</v>
      </c>
      <c r="C14" s="62">
        <v>1</v>
      </c>
      <c r="D14" s="62">
        <f>1</f>
        <v>1</v>
      </c>
      <c r="E14" s="128">
        <f>'Unit Cost Table'!C14</f>
        <v>25</v>
      </c>
      <c r="F14" s="124">
        <f>C14*D14*E14</f>
        <v>25</v>
      </c>
      <c r="G14" s="82"/>
    </row>
    <row r="15" spans="1:7" x14ac:dyDescent="0.3">
      <c r="A15" s="78" t="s">
        <v>26</v>
      </c>
      <c r="B15" s="51" t="s">
        <v>42</v>
      </c>
      <c r="C15" s="62">
        <v>1</v>
      </c>
      <c r="D15" s="62">
        <f>1/5</f>
        <v>0.2</v>
      </c>
      <c r="E15" s="128">
        <f>'Unit Cost Table'!C15</f>
        <v>12.5</v>
      </c>
      <c r="F15" s="124">
        <f>C15*D15*E15</f>
        <v>2.5</v>
      </c>
      <c r="G15" s="82"/>
    </row>
    <row r="16" spans="1:7" x14ac:dyDescent="0.3">
      <c r="A16" s="78" t="s">
        <v>6</v>
      </c>
      <c r="B16" s="51" t="s">
        <v>42</v>
      </c>
      <c r="C16" s="62">
        <v>1</v>
      </c>
      <c r="D16" s="62">
        <f>1</f>
        <v>1</v>
      </c>
      <c r="E16" s="128">
        <f>'Unit Cost Table'!C16</f>
        <v>5</v>
      </c>
      <c r="F16" s="124">
        <f>C16*D16*E16</f>
        <v>5</v>
      </c>
      <c r="G16" s="82"/>
    </row>
    <row r="17" spans="1:7" x14ac:dyDescent="0.3">
      <c r="A17" s="78" t="s">
        <v>5</v>
      </c>
      <c r="B17" s="51" t="s">
        <v>11</v>
      </c>
      <c r="C17" s="62">
        <v>1</v>
      </c>
      <c r="D17" s="62">
        <f>1/4</f>
        <v>0.25</v>
      </c>
      <c r="E17" s="128">
        <f>'Unit Cost Table'!C17</f>
        <v>15</v>
      </c>
      <c r="F17" s="124">
        <f>C17*D17*E17</f>
        <v>3.75</v>
      </c>
      <c r="G17" s="82"/>
    </row>
    <row r="18" spans="1:7" x14ac:dyDescent="0.3">
      <c r="A18" s="150" t="s">
        <v>66</v>
      </c>
      <c r="B18" s="151"/>
      <c r="C18" s="151"/>
      <c r="D18" s="151"/>
      <c r="E18" s="151"/>
      <c r="F18" s="152"/>
      <c r="G18" s="82"/>
    </row>
    <row r="19" spans="1:7" x14ac:dyDescent="0.3">
      <c r="A19" s="78" t="s">
        <v>27</v>
      </c>
      <c r="B19" s="51" t="s">
        <v>21</v>
      </c>
      <c r="C19" s="62">
        <v>15</v>
      </c>
      <c r="D19" s="132">
        <f>1/12/50</f>
        <v>1.6666666666666666E-3</v>
      </c>
      <c r="E19" s="128">
        <f>'Unit Cost Table'!C20</f>
        <v>750</v>
      </c>
      <c r="F19" s="124">
        <f t="shared" ref="F19:F25" si="0">C19*D19*E19</f>
        <v>18.75</v>
      </c>
      <c r="G19" s="82"/>
    </row>
    <row r="20" spans="1:7" x14ac:dyDescent="0.3">
      <c r="A20" s="78" t="s">
        <v>18</v>
      </c>
      <c r="B20" s="51" t="s">
        <v>47</v>
      </c>
      <c r="C20" s="62">
        <v>0</v>
      </c>
      <c r="D20" s="132">
        <v>0</v>
      </c>
      <c r="E20" s="128">
        <f>'Unit Cost Table'!C21</f>
        <v>500</v>
      </c>
      <c r="F20" s="124">
        <f t="shared" si="0"/>
        <v>0</v>
      </c>
      <c r="G20" s="82"/>
    </row>
    <row r="21" spans="1:7" x14ac:dyDescent="0.3">
      <c r="A21" s="78" t="s">
        <v>19</v>
      </c>
      <c r="B21" s="51" t="s">
        <v>21</v>
      </c>
      <c r="C21" s="62">
        <v>3</v>
      </c>
      <c r="D21" s="132">
        <f>1/8/50</f>
        <v>2.5000000000000001E-3</v>
      </c>
      <c r="E21" s="128">
        <f>'Unit Cost Table'!C22</f>
        <v>4000</v>
      </c>
      <c r="F21" s="124">
        <f t="shared" si="0"/>
        <v>30</v>
      </c>
      <c r="G21" s="82"/>
    </row>
    <row r="22" spans="1:7" x14ac:dyDescent="0.3">
      <c r="A22" s="78" t="s">
        <v>22</v>
      </c>
      <c r="B22" s="51" t="s">
        <v>43</v>
      </c>
      <c r="C22" s="62">
        <v>0</v>
      </c>
      <c r="D22" s="132">
        <v>0</v>
      </c>
      <c r="E22" s="128">
        <f>'Unit Cost Table'!C23</f>
        <v>1500</v>
      </c>
      <c r="F22" s="124">
        <f t="shared" si="0"/>
        <v>0</v>
      </c>
      <c r="G22" s="82"/>
    </row>
    <row r="23" spans="1:7" x14ac:dyDescent="0.3">
      <c r="A23" s="78" t="s">
        <v>23</v>
      </c>
      <c r="B23" s="51" t="s">
        <v>44</v>
      </c>
      <c r="C23" s="62">
        <v>0</v>
      </c>
      <c r="D23" s="132">
        <v>0</v>
      </c>
      <c r="E23" s="128">
        <f>'Unit Cost Table'!C24</f>
        <v>1500</v>
      </c>
      <c r="F23" s="124">
        <f t="shared" si="0"/>
        <v>0</v>
      </c>
      <c r="G23" s="82"/>
    </row>
    <row r="24" spans="1:7" x14ac:dyDescent="0.3">
      <c r="A24" s="57" t="s">
        <v>8</v>
      </c>
      <c r="B24" s="51" t="s">
        <v>21</v>
      </c>
      <c r="C24" s="62">
        <v>15</v>
      </c>
      <c r="D24" s="132">
        <f>1/12/50</f>
        <v>1.6666666666666666E-3</v>
      </c>
      <c r="E24" s="128">
        <f>'Unit Cost Table'!C25</f>
        <v>250</v>
      </c>
      <c r="F24" s="124">
        <f t="shared" si="0"/>
        <v>6.2499999999999991</v>
      </c>
      <c r="G24" s="82"/>
    </row>
    <row r="25" spans="1:7" x14ac:dyDescent="0.3">
      <c r="A25" s="57" t="s">
        <v>90</v>
      </c>
      <c r="B25" s="51" t="s">
        <v>11</v>
      </c>
      <c r="C25" s="62">
        <v>1</v>
      </c>
      <c r="D25" s="132">
        <f>1/50</f>
        <v>0.02</v>
      </c>
      <c r="E25" s="128">
        <f>'Unit Cost Table'!C26</f>
        <v>2500</v>
      </c>
      <c r="F25" s="124">
        <f t="shared" si="0"/>
        <v>50</v>
      </c>
      <c r="G25" s="82"/>
    </row>
    <row r="26" spans="1:7" x14ac:dyDescent="0.3">
      <c r="A26" s="188" t="s">
        <v>48</v>
      </c>
      <c r="B26" s="188"/>
      <c r="C26" s="188"/>
      <c r="D26" s="188"/>
      <c r="E26" s="188"/>
      <c r="F26" s="123">
        <f>SUM(F8:F25)</f>
        <v>327.3295454545455</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65.465909090909093</v>
      </c>
      <c r="G29" s="82"/>
    </row>
    <row r="30" spans="1:7" x14ac:dyDescent="0.15">
      <c r="A30" s="79" t="s">
        <v>15</v>
      </c>
      <c r="B30" s="73"/>
      <c r="C30" s="73"/>
      <c r="D30" s="73"/>
      <c r="E30" s="73"/>
      <c r="F30" s="73"/>
      <c r="G30" s="82"/>
    </row>
    <row r="31" spans="1:7" x14ac:dyDescent="0.15">
      <c r="A31" s="79" t="s">
        <v>17</v>
      </c>
      <c r="B31" s="73"/>
      <c r="C31" s="73"/>
      <c r="D31" s="73"/>
      <c r="E31" s="73"/>
      <c r="F31" s="73"/>
      <c r="G31" s="82"/>
    </row>
    <row r="32" spans="1:7" x14ac:dyDescent="0.3">
      <c r="G32" s="82"/>
    </row>
    <row r="33" spans="1:7" x14ac:dyDescent="0.3">
      <c r="G33" s="82"/>
    </row>
    <row r="34" spans="1:7" x14ac:dyDescent="0.3">
      <c r="A34" s="44" t="s">
        <v>24</v>
      </c>
      <c r="B34" s="44"/>
      <c r="C34" s="44"/>
      <c r="D34" s="44"/>
      <c r="E34" s="44"/>
      <c r="F34" s="44"/>
      <c r="G34" s="82"/>
    </row>
    <row r="35" spans="1:7" ht="15.6" customHeight="1" x14ac:dyDescent="0.3">
      <c r="A35" s="189" t="s">
        <v>16</v>
      </c>
      <c r="B35" s="189"/>
      <c r="C35" s="189"/>
      <c r="D35" s="189"/>
      <c r="E35" s="189"/>
      <c r="F35" s="189"/>
      <c r="G35" s="82"/>
    </row>
    <row r="36" spans="1:7" x14ac:dyDescent="0.3">
      <c r="A36" s="190" t="s">
        <v>56</v>
      </c>
      <c r="B36" s="190"/>
      <c r="C36" s="190"/>
      <c r="D36" s="190"/>
      <c r="E36" s="190"/>
      <c r="F36" s="190"/>
      <c r="G36" s="82"/>
    </row>
    <row r="37" spans="1:7" x14ac:dyDescent="0.3">
      <c r="A37" s="175" t="s">
        <v>52</v>
      </c>
      <c r="B37" s="175"/>
      <c r="C37" s="175"/>
      <c r="D37" s="175"/>
      <c r="E37" s="175"/>
      <c r="F37" s="175"/>
      <c r="G37" s="82"/>
    </row>
    <row r="38" spans="1:7" x14ac:dyDescent="0.3">
      <c r="A38" s="168" t="s">
        <v>53</v>
      </c>
      <c r="B38" s="168"/>
      <c r="C38" s="168"/>
      <c r="D38" s="168"/>
      <c r="E38" s="168"/>
      <c r="F38" s="168"/>
      <c r="G38" s="82"/>
    </row>
  </sheetData>
  <sheetProtection algorithmName="SHA-512" hashValue="S1vRWWYqZ9ZUIj3Li+HmaRGb5lCQgUBQXrHcMGGWanNvNbaMQ2ClfhcQo4pL4U0R3hi/A1KC0vfIcoIMSN7HyA==" saltValue="FBAJrU4nqpr3A3AK6C0y0w==" spinCount="100000" sheet="1" objects="1" scenarios="1"/>
  <mergeCells count="16">
    <mergeCell ref="A38:F38"/>
    <mergeCell ref="D8:D12"/>
    <mergeCell ref="A1:A2"/>
    <mergeCell ref="B1:B2"/>
    <mergeCell ref="C1:D2"/>
    <mergeCell ref="E1:F1"/>
    <mergeCell ref="C3:D3"/>
    <mergeCell ref="A26:E26"/>
    <mergeCell ref="C28:E28"/>
    <mergeCell ref="C29:E29"/>
    <mergeCell ref="A35:F35"/>
    <mergeCell ref="A36:F36"/>
    <mergeCell ref="A37:F37"/>
    <mergeCell ref="A7:F7"/>
    <mergeCell ref="A13:F13"/>
    <mergeCell ref="A18:F18"/>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19AB96"/>
  </sheetPr>
  <dimension ref="A1:G38"/>
  <sheetViews>
    <sheetView showGridLines="0" topLeftCell="A10" workbookViewId="0">
      <selection activeCell="D19" sqref="D19:D25"/>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1.1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69" x14ac:dyDescent="0.3">
      <c r="A3" s="95" t="s">
        <v>31</v>
      </c>
      <c r="B3" s="95" t="s">
        <v>32</v>
      </c>
      <c r="C3" s="193" t="s">
        <v>93</v>
      </c>
      <c r="D3" s="193"/>
      <c r="E3" s="101">
        <f>F26+F29</f>
        <v>492.25909090909096</v>
      </c>
      <c r="F3" s="101">
        <f>E3/'Unit Cost Table'!C36</f>
        <v>17.580681818181819</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57" t="s">
        <v>12</v>
      </c>
      <c r="B7" s="65"/>
      <c r="C7" s="66"/>
      <c r="D7" s="66"/>
      <c r="E7" s="66"/>
      <c r="F7" s="67"/>
      <c r="G7" s="82"/>
    </row>
    <row r="8" spans="1:7" x14ac:dyDescent="0.3">
      <c r="A8" s="78" t="s">
        <v>86</v>
      </c>
      <c r="B8" s="69" t="s">
        <v>57</v>
      </c>
      <c r="C8" s="62">
        <v>2</v>
      </c>
      <c r="D8" s="172"/>
      <c r="E8" s="62">
        <f>'Unit Cost Table'!C7/22/8</f>
        <v>42.613636363636367</v>
      </c>
      <c r="F8" s="124">
        <f>C8*E8</f>
        <v>85.227272727272734</v>
      </c>
      <c r="G8" s="82"/>
    </row>
    <row r="9" spans="1:7" x14ac:dyDescent="0.3">
      <c r="A9" s="78" t="s">
        <v>87</v>
      </c>
      <c r="B9" s="69" t="s">
        <v>57</v>
      </c>
      <c r="C9" s="62">
        <v>0.5</v>
      </c>
      <c r="D9" s="172"/>
      <c r="E9" s="62">
        <f>'Unit Cost Table'!C8/22/8</f>
        <v>48.295454545454547</v>
      </c>
      <c r="F9" s="124">
        <f>C9*E9</f>
        <v>24.147727272727273</v>
      </c>
      <c r="G9" s="82"/>
    </row>
    <row r="10" spans="1:7" x14ac:dyDescent="0.3">
      <c r="A10" s="78" t="s">
        <v>36</v>
      </c>
      <c r="B10" s="69" t="s">
        <v>57</v>
      </c>
      <c r="C10" s="62">
        <v>1</v>
      </c>
      <c r="D10" s="172"/>
      <c r="E10" s="62">
        <f>'Unit Cost Table'!C9/22/8</f>
        <v>42.613636363636367</v>
      </c>
      <c r="F10" s="124">
        <f>C10*E10</f>
        <v>42.613636363636367</v>
      </c>
      <c r="G10" s="82"/>
    </row>
    <row r="11" spans="1:7" x14ac:dyDescent="0.3">
      <c r="A11" s="78" t="s">
        <v>9</v>
      </c>
      <c r="B11" s="69" t="s">
        <v>57</v>
      </c>
      <c r="C11" s="62">
        <v>0.25</v>
      </c>
      <c r="D11" s="172"/>
      <c r="E11" s="62">
        <f>'Unit Cost Table'!C10/22/8</f>
        <v>45.454545454545453</v>
      </c>
      <c r="F11" s="124">
        <f>C11*E11</f>
        <v>11.363636363636363</v>
      </c>
      <c r="G11" s="82"/>
    </row>
    <row r="12" spans="1:7" x14ac:dyDescent="0.3">
      <c r="A12" s="78" t="s">
        <v>10</v>
      </c>
      <c r="B12" s="69" t="s">
        <v>57</v>
      </c>
      <c r="C12" s="62">
        <v>0.25</v>
      </c>
      <c r="D12" s="172"/>
      <c r="E12" s="62">
        <f>'Unit Cost Table'!C11/22/8</f>
        <v>45.454545454545453</v>
      </c>
      <c r="F12" s="124">
        <f>C12*E12</f>
        <v>11.363636363636363</v>
      </c>
      <c r="G12" s="82"/>
    </row>
    <row r="13" spans="1:7" x14ac:dyDescent="0.3">
      <c r="A13" s="57" t="s">
        <v>14</v>
      </c>
      <c r="B13" s="65"/>
      <c r="C13" s="66"/>
      <c r="D13" s="66"/>
      <c r="E13" s="66"/>
      <c r="F13" s="67"/>
      <c r="G13" s="82"/>
    </row>
    <row r="14" spans="1:7" x14ac:dyDescent="0.3">
      <c r="A14" s="78" t="s">
        <v>25</v>
      </c>
      <c r="B14" s="69" t="s">
        <v>42</v>
      </c>
      <c r="C14" s="62">
        <v>1</v>
      </c>
      <c r="D14" s="62">
        <f>1</f>
        <v>1</v>
      </c>
      <c r="E14" s="128">
        <f>'Unit Cost Table'!C14</f>
        <v>25</v>
      </c>
      <c r="F14" s="124">
        <f>C14*D14*E14</f>
        <v>25</v>
      </c>
      <c r="G14" s="82"/>
    </row>
    <row r="15" spans="1:7" x14ac:dyDescent="0.3">
      <c r="A15" s="78" t="s">
        <v>26</v>
      </c>
      <c r="B15" s="69" t="s">
        <v>42</v>
      </c>
      <c r="C15" s="62">
        <v>1</v>
      </c>
      <c r="D15" s="62">
        <f>1/5</f>
        <v>0.2</v>
      </c>
      <c r="E15" s="128">
        <f>'Unit Cost Table'!C15</f>
        <v>12.5</v>
      </c>
      <c r="F15" s="124">
        <f>C15*D15*E15</f>
        <v>2.5</v>
      </c>
      <c r="G15" s="82"/>
    </row>
    <row r="16" spans="1:7" x14ac:dyDescent="0.3">
      <c r="A16" s="78" t="s">
        <v>6</v>
      </c>
      <c r="B16" s="69" t="s">
        <v>42</v>
      </c>
      <c r="C16" s="62">
        <v>1</v>
      </c>
      <c r="D16" s="62">
        <f>1</f>
        <v>1</v>
      </c>
      <c r="E16" s="128">
        <f>'Unit Cost Table'!C16</f>
        <v>5</v>
      </c>
      <c r="F16" s="124">
        <f>C16*D16*E16</f>
        <v>5</v>
      </c>
      <c r="G16" s="82"/>
    </row>
    <row r="17" spans="1:7" x14ac:dyDescent="0.3">
      <c r="A17" s="78" t="s">
        <v>5</v>
      </c>
      <c r="B17" s="69" t="s">
        <v>11</v>
      </c>
      <c r="C17" s="62">
        <v>1</v>
      </c>
      <c r="D17" s="62">
        <f>1/5</f>
        <v>0.2</v>
      </c>
      <c r="E17" s="128">
        <f>'Unit Cost Table'!C17</f>
        <v>15</v>
      </c>
      <c r="F17" s="124">
        <f>C17*D17*E17</f>
        <v>3</v>
      </c>
      <c r="G17" s="82"/>
    </row>
    <row r="18" spans="1:7" x14ac:dyDescent="0.3">
      <c r="A18" s="57" t="s">
        <v>66</v>
      </c>
      <c r="B18" s="65"/>
      <c r="C18" s="66"/>
      <c r="D18" s="66"/>
      <c r="E18" s="66"/>
      <c r="F18" s="67"/>
      <c r="G18" s="82"/>
    </row>
    <row r="19" spans="1:7" x14ac:dyDescent="0.3">
      <c r="A19" s="78" t="s">
        <v>27</v>
      </c>
      <c r="B19" s="69" t="s">
        <v>21</v>
      </c>
      <c r="C19" s="62">
        <v>15</v>
      </c>
      <c r="D19" s="132">
        <f>1/12/20</f>
        <v>4.1666666666666666E-3</v>
      </c>
      <c r="E19" s="128">
        <f>'Unit Cost Table'!C20</f>
        <v>750</v>
      </c>
      <c r="F19" s="124">
        <f t="shared" ref="F19:F25" si="0">C19*D19*E19</f>
        <v>46.875</v>
      </c>
      <c r="G19" s="82"/>
    </row>
    <row r="20" spans="1:7" x14ac:dyDescent="0.3">
      <c r="A20" s="78" t="s">
        <v>18</v>
      </c>
      <c r="B20" s="69" t="s">
        <v>47</v>
      </c>
      <c r="C20" s="62">
        <v>0</v>
      </c>
      <c r="D20" s="132">
        <v>0</v>
      </c>
      <c r="E20" s="128">
        <f>'Unit Cost Table'!C21</f>
        <v>500</v>
      </c>
      <c r="F20" s="124">
        <f t="shared" si="0"/>
        <v>0</v>
      </c>
      <c r="G20" s="82"/>
    </row>
    <row r="21" spans="1:7" x14ac:dyDescent="0.3">
      <c r="A21" s="78" t="s">
        <v>19</v>
      </c>
      <c r="B21" s="69" t="s">
        <v>21</v>
      </c>
      <c r="C21" s="62">
        <v>3</v>
      </c>
      <c r="D21" s="132">
        <f>1/8/20</f>
        <v>6.2500000000000003E-3</v>
      </c>
      <c r="E21" s="128">
        <f>'Unit Cost Table'!C22</f>
        <v>4000</v>
      </c>
      <c r="F21" s="124">
        <f t="shared" si="0"/>
        <v>75.000000000000014</v>
      </c>
      <c r="G21" s="82"/>
    </row>
    <row r="22" spans="1:7" x14ac:dyDescent="0.3">
      <c r="A22" s="78" t="s">
        <v>22</v>
      </c>
      <c r="B22" s="69" t="s">
        <v>43</v>
      </c>
      <c r="C22" s="62">
        <v>0</v>
      </c>
      <c r="D22" s="132">
        <v>0</v>
      </c>
      <c r="E22" s="128">
        <f>'Unit Cost Table'!C23</f>
        <v>1500</v>
      </c>
      <c r="F22" s="124">
        <f t="shared" si="0"/>
        <v>0</v>
      </c>
      <c r="G22" s="82"/>
    </row>
    <row r="23" spans="1:7" x14ac:dyDescent="0.3">
      <c r="A23" s="78" t="s">
        <v>23</v>
      </c>
      <c r="B23" s="69" t="s">
        <v>44</v>
      </c>
      <c r="C23" s="62">
        <v>0</v>
      </c>
      <c r="D23" s="132">
        <v>0</v>
      </c>
      <c r="E23" s="128">
        <f>'Unit Cost Table'!C24</f>
        <v>1500</v>
      </c>
      <c r="F23" s="124">
        <f t="shared" si="0"/>
        <v>0</v>
      </c>
      <c r="G23" s="82"/>
    </row>
    <row r="24" spans="1:7" x14ac:dyDescent="0.3">
      <c r="A24" s="57" t="s">
        <v>8</v>
      </c>
      <c r="B24" s="69" t="s">
        <v>21</v>
      </c>
      <c r="C24" s="62">
        <v>15</v>
      </c>
      <c r="D24" s="132">
        <f>1/12/20</f>
        <v>4.1666666666666666E-3</v>
      </c>
      <c r="E24" s="128">
        <f>'Unit Cost Table'!C25</f>
        <v>250</v>
      </c>
      <c r="F24" s="124">
        <f t="shared" si="0"/>
        <v>15.625</v>
      </c>
      <c r="G24" s="82"/>
    </row>
    <row r="25" spans="1:7" x14ac:dyDescent="0.3">
      <c r="A25" s="57" t="s">
        <v>90</v>
      </c>
      <c r="B25" s="69" t="s">
        <v>11</v>
      </c>
      <c r="C25" s="62">
        <v>0.5</v>
      </c>
      <c r="D25" s="132">
        <f>1/20</f>
        <v>0.05</v>
      </c>
      <c r="E25" s="128">
        <f>'Unit Cost Table'!C26</f>
        <v>2500</v>
      </c>
      <c r="F25" s="124">
        <f t="shared" si="0"/>
        <v>62.5</v>
      </c>
      <c r="G25" s="82"/>
    </row>
    <row r="26" spans="1:7" x14ac:dyDescent="0.3">
      <c r="A26" s="192" t="s">
        <v>48</v>
      </c>
      <c r="B26" s="192"/>
      <c r="C26" s="192"/>
      <c r="D26" s="192"/>
      <c r="E26" s="192"/>
      <c r="F26" s="123">
        <f>SUM(F8:F25)</f>
        <v>410.21590909090912</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82.043181818181822</v>
      </c>
      <c r="G29" s="82"/>
    </row>
    <row r="30" spans="1:7" x14ac:dyDescent="0.15">
      <c r="A30" s="79" t="s">
        <v>15</v>
      </c>
      <c r="B30" s="73"/>
      <c r="C30" s="73"/>
      <c r="D30" s="73"/>
      <c r="E30" s="73"/>
      <c r="F30" s="73"/>
      <c r="G30" s="82"/>
    </row>
    <row r="31" spans="1:7" x14ac:dyDescent="0.15">
      <c r="A31" s="79" t="s">
        <v>17</v>
      </c>
      <c r="B31" s="73"/>
      <c r="C31" s="73"/>
      <c r="D31" s="73"/>
      <c r="E31" s="73"/>
      <c r="F31" s="73"/>
      <c r="G31" s="82"/>
    </row>
    <row r="32" spans="1:7" x14ac:dyDescent="0.3">
      <c r="G32" s="82"/>
    </row>
    <row r="33" spans="1:7" x14ac:dyDescent="0.3">
      <c r="G33" s="82"/>
    </row>
    <row r="34" spans="1:7" x14ac:dyDescent="0.3">
      <c r="A34" s="44" t="s">
        <v>24</v>
      </c>
      <c r="B34" s="44"/>
      <c r="C34" s="44"/>
      <c r="D34" s="44"/>
      <c r="E34" s="44"/>
      <c r="F34" s="44"/>
      <c r="G34" s="82"/>
    </row>
    <row r="35" spans="1:7" ht="15.6" customHeight="1" x14ac:dyDescent="0.3">
      <c r="A35" s="189" t="s">
        <v>16</v>
      </c>
      <c r="B35" s="189"/>
      <c r="C35" s="189"/>
      <c r="D35" s="189"/>
      <c r="E35" s="189"/>
      <c r="F35" s="189"/>
      <c r="G35" s="82"/>
    </row>
    <row r="36" spans="1:7" x14ac:dyDescent="0.3">
      <c r="A36" s="190" t="s">
        <v>56</v>
      </c>
      <c r="B36" s="190"/>
      <c r="C36" s="190"/>
      <c r="D36" s="190"/>
      <c r="E36" s="190"/>
      <c r="F36" s="190"/>
      <c r="G36" s="82"/>
    </row>
    <row r="37" spans="1:7" x14ac:dyDescent="0.3">
      <c r="A37" s="175" t="s">
        <v>52</v>
      </c>
      <c r="B37" s="175"/>
      <c r="C37" s="175"/>
      <c r="D37" s="175"/>
      <c r="E37" s="175"/>
      <c r="F37" s="175"/>
      <c r="G37" s="82"/>
    </row>
    <row r="38" spans="1:7" x14ac:dyDescent="0.3">
      <c r="A38" s="168" t="s">
        <v>53</v>
      </c>
      <c r="B38" s="168"/>
      <c r="C38" s="168"/>
      <c r="D38" s="168"/>
      <c r="E38" s="168"/>
      <c r="F38" s="168"/>
      <c r="G38" s="82"/>
    </row>
  </sheetData>
  <sheetProtection algorithmName="SHA-512" hashValue="D81eCoAwa97ypeT+YZoNe/ySYLSx4U9+eG4K+GxhihbG35Yx5YvWJkJtJuaLT+oQAG2zAm5cf1d40Tr0KOKiwA==" saltValue="G00vEtZXucRxcQe/UtTCkw==" spinCount="100000" sheet="1" objects="1" scenarios="1"/>
  <mergeCells count="13">
    <mergeCell ref="A38:F38"/>
    <mergeCell ref="D8:D12"/>
    <mergeCell ref="A1:A2"/>
    <mergeCell ref="B1:B2"/>
    <mergeCell ref="C1:D2"/>
    <mergeCell ref="E1:F1"/>
    <mergeCell ref="C3:D3"/>
    <mergeCell ref="A26:E26"/>
    <mergeCell ref="C28:E28"/>
    <mergeCell ref="C29:E29"/>
    <mergeCell ref="A35:F35"/>
    <mergeCell ref="A36:F36"/>
    <mergeCell ref="A37:F37"/>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AAC371"/>
  </sheetPr>
  <dimension ref="A1:G93"/>
  <sheetViews>
    <sheetView showGridLines="0" topLeftCell="A7" workbookViewId="0">
      <selection activeCell="D19" sqref="D19:D25"/>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1.1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27.6" x14ac:dyDescent="0.3">
      <c r="A3" s="96" t="s">
        <v>81</v>
      </c>
      <c r="B3" s="96" t="s">
        <v>82</v>
      </c>
      <c r="C3" s="194" t="s">
        <v>133</v>
      </c>
      <c r="D3" s="194"/>
      <c r="E3" s="102">
        <f>F26+F29</f>
        <v>464.53181818181827</v>
      </c>
      <c r="F3" s="102">
        <f>E3/'Unit Cost Table'!C36</f>
        <v>16.590422077922081</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57" t="s">
        <v>12</v>
      </c>
      <c r="B7" s="65"/>
      <c r="C7" s="66"/>
      <c r="D7" s="66"/>
      <c r="E7" s="66"/>
      <c r="F7" s="67"/>
      <c r="G7" s="82"/>
    </row>
    <row r="8" spans="1:7" x14ac:dyDescent="0.3">
      <c r="A8" s="78" t="s">
        <v>86</v>
      </c>
      <c r="B8" s="69" t="s">
        <v>57</v>
      </c>
      <c r="C8" s="62">
        <v>4</v>
      </c>
      <c r="D8" s="172"/>
      <c r="E8" s="62">
        <f>'Unit Cost Table'!C7/22/8</f>
        <v>42.613636363636367</v>
      </c>
      <c r="F8" s="124">
        <f>C8*E8</f>
        <v>170.45454545454547</v>
      </c>
      <c r="G8" s="82"/>
    </row>
    <row r="9" spans="1:7" x14ac:dyDescent="0.3">
      <c r="A9" s="78" t="s">
        <v>87</v>
      </c>
      <c r="B9" s="69" t="s">
        <v>57</v>
      </c>
      <c r="C9" s="62">
        <v>0.5</v>
      </c>
      <c r="D9" s="172"/>
      <c r="E9" s="62">
        <f>'Unit Cost Table'!C8/22/8</f>
        <v>48.295454545454547</v>
      </c>
      <c r="F9" s="124">
        <f>C9*E9</f>
        <v>24.147727272727273</v>
      </c>
      <c r="G9" s="82"/>
    </row>
    <row r="10" spans="1:7" x14ac:dyDescent="0.3">
      <c r="A10" s="78" t="s">
        <v>36</v>
      </c>
      <c r="B10" s="69" t="s">
        <v>57</v>
      </c>
      <c r="C10" s="62">
        <v>1</v>
      </c>
      <c r="D10" s="172"/>
      <c r="E10" s="62">
        <f>'Unit Cost Table'!C9/22/8</f>
        <v>42.613636363636367</v>
      </c>
      <c r="F10" s="124">
        <f>C10*E10</f>
        <v>42.613636363636367</v>
      </c>
      <c r="G10" s="82"/>
    </row>
    <row r="11" spans="1:7" x14ac:dyDescent="0.3">
      <c r="A11" s="78" t="s">
        <v>9</v>
      </c>
      <c r="B11" s="69" t="s">
        <v>57</v>
      </c>
      <c r="C11" s="62">
        <v>0.25</v>
      </c>
      <c r="D11" s="172"/>
      <c r="E11" s="62">
        <f>'Unit Cost Table'!C10/22/8</f>
        <v>45.454545454545453</v>
      </c>
      <c r="F11" s="124">
        <f>C11*E11</f>
        <v>11.363636363636363</v>
      </c>
      <c r="G11" s="82"/>
    </row>
    <row r="12" spans="1:7" x14ac:dyDescent="0.3">
      <c r="A12" s="78" t="s">
        <v>10</v>
      </c>
      <c r="B12" s="69" t="s">
        <v>57</v>
      </c>
      <c r="C12" s="62">
        <v>0.25</v>
      </c>
      <c r="D12" s="172"/>
      <c r="E12" s="62">
        <f>'Unit Cost Table'!C11/22/8</f>
        <v>45.454545454545453</v>
      </c>
      <c r="F12" s="124">
        <f>C12*E12</f>
        <v>11.363636363636363</v>
      </c>
      <c r="G12" s="82"/>
    </row>
    <row r="13" spans="1:7" x14ac:dyDescent="0.3">
      <c r="A13" s="57" t="s">
        <v>14</v>
      </c>
      <c r="B13" s="65"/>
      <c r="C13" s="66"/>
      <c r="D13" s="66"/>
      <c r="E13" s="66"/>
      <c r="F13" s="67"/>
      <c r="G13" s="82"/>
    </row>
    <row r="14" spans="1:7" x14ac:dyDescent="0.3">
      <c r="A14" s="78" t="s">
        <v>25</v>
      </c>
      <c r="B14" s="69" t="s">
        <v>42</v>
      </c>
      <c r="C14" s="62">
        <v>1</v>
      </c>
      <c r="D14" s="62">
        <f>1</f>
        <v>1</v>
      </c>
      <c r="E14" s="128">
        <f>'Unit Cost Table'!C14</f>
        <v>25</v>
      </c>
      <c r="F14" s="124">
        <f>C14*D14*E14</f>
        <v>25</v>
      </c>
      <c r="G14" s="82"/>
    </row>
    <row r="15" spans="1:7" x14ac:dyDescent="0.3">
      <c r="A15" s="78" t="s">
        <v>26</v>
      </c>
      <c r="B15" s="69" t="s">
        <v>42</v>
      </c>
      <c r="C15" s="62">
        <v>1</v>
      </c>
      <c r="D15" s="62">
        <f>1/5</f>
        <v>0.2</v>
      </c>
      <c r="E15" s="128">
        <f>'Unit Cost Table'!C15</f>
        <v>12.5</v>
      </c>
      <c r="F15" s="124">
        <f>C15*D15*E15</f>
        <v>2.5</v>
      </c>
      <c r="G15" s="82"/>
    </row>
    <row r="16" spans="1:7" x14ac:dyDescent="0.3">
      <c r="A16" s="78" t="s">
        <v>6</v>
      </c>
      <c r="B16" s="69" t="s">
        <v>42</v>
      </c>
      <c r="C16" s="62">
        <v>1</v>
      </c>
      <c r="D16" s="62">
        <f>1</f>
        <v>1</v>
      </c>
      <c r="E16" s="128">
        <f>'Unit Cost Table'!C16</f>
        <v>5</v>
      </c>
      <c r="F16" s="124">
        <f>C16*D16*E16</f>
        <v>5</v>
      </c>
      <c r="G16" s="82"/>
    </row>
    <row r="17" spans="1:7" x14ac:dyDescent="0.3">
      <c r="A17" s="78" t="s">
        <v>5</v>
      </c>
      <c r="B17" s="69" t="s">
        <v>11</v>
      </c>
      <c r="C17" s="62">
        <v>1</v>
      </c>
      <c r="D17" s="62">
        <f>1/5</f>
        <v>0.2</v>
      </c>
      <c r="E17" s="128">
        <f>'Unit Cost Table'!C17</f>
        <v>15</v>
      </c>
      <c r="F17" s="124">
        <f>C17*D17*E17</f>
        <v>3</v>
      </c>
      <c r="G17" s="82"/>
    </row>
    <row r="18" spans="1:7" x14ac:dyDescent="0.3">
      <c r="A18" s="57" t="s">
        <v>66</v>
      </c>
      <c r="B18" s="65"/>
      <c r="C18" s="66"/>
      <c r="D18" s="66"/>
      <c r="E18" s="66"/>
      <c r="F18" s="67"/>
      <c r="G18" s="82"/>
    </row>
    <row r="19" spans="1:7" x14ac:dyDescent="0.3">
      <c r="A19" s="78" t="s">
        <v>27</v>
      </c>
      <c r="B19" s="69" t="s">
        <v>21</v>
      </c>
      <c r="C19" s="62">
        <v>15</v>
      </c>
      <c r="D19" s="132">
        <f>1/12/30</f>
        <v>2.7777777777777775E-3</v>
      </c>
      <c r="E19" s="128">
        <f>'Unit Cost Table'!C20</f>
        <v>750</v>
      </c>
      <c r="F19" s="124">
        <f t="shared" ref="F19:F25" si="0">C19*D19*E19</f>
        <v>31.25</v>
      </c>
      <c r="G19" s="82"/>
    </row>
    <row r="20" spans="1:7" x14ac:dyDescent="0.3">
      <c r="A20" s="78" t="s">
        <v>18</v>
      </c>
      <c r="B20" s="69" t="s">
        <v>47</v>
      </c>
      <c r="C20" s="62">
        <v>0</v>
      </c>
      <c r="D20" s="132">
        <v>0</v>
      </c>
      <c r="E20" s="128">
        <f>'Unit Cost Table'!C21</f>
        <v>500</v>
      </c>
      <c r="F20" s="124">
        <f t="shared" si="0"/>
        <v>0</v>
      </c>
      <c r="G20" s="82"/>
    </row>
    <row r="21" spans="1:7" x14ac:dyDescent="0.3">
      <c r="A21" s="78" t="s">
        <v>19</v>
      </c>
      <c r="B21" s="69" t="s">
        <v>21</v>
      </c>
      <c r="C21" s="62">
        <v>3</v>
      </c>
      <c r="D21" s="132">
        <f>1/8/30</f>
        <v>4.1666666666666666E-3</v>
      </c>
      <c r="E21" s="128">
        <f>'Unit Cost Table'!C22</f>
        <v>4000</v>
      </c>
      <c r="F21" s="124">
        <f t="shared" si="0"/>
        <v>50</v>
      </c>
      <c r="G21" s="82"/>
    </row>
    <row r="22" spans="1:7" x14ac:dyDescent="0.3">
      <c r="A22" s="78" t="s">
        <v>22</v>
      </c>
      <c r="B22" s="69" t="s">
        <v>43</v>
      </c>
      <c r="C22" s="62">
        <v>0</v>
      </c>
      <c r="D22" s="132">
        <v>0</v>
      </c>
      <c r="E22" s="128">
        <f>'Unit Cost Table'!C23</f>
        <v>1500</v>
      </c>
      <c r="F22" s="124">
        <f t="shared" si="0"/>
        <v>0</v>
      </c>
      <c r="G22" s="82"/>
    </row>
    <row r="23" spans="1:7" x14ac:dyDescent="0.3">
      <c r="A23" s="78" t="s">
        <v>23</v>
      </c>
      <c r="B23" s="69" t="s">
        <v>44</v>
      </c>
      <c r="C23" s="62">
        <v>0</v>
      </c>
      <c r="D23" s="132">
        <v>0</v>
      </c>
      <c r="E23" s="128">
        <f>'Unit Cost Table'!C24</f>
        <v>1500</v>
      </c>
      <c r="F23" s="124">
        <f t="shared" si="0"/>
        <v>0</v>
      </c>
      <c r="G23" s="82"/>
    </row>
    <row r="24" spans="1:7" x14ac:dyDescent="0.3">
      <c r="A24" s="57" t="s">
        <v>8</v>
      </c>
      <c r="B24" s="69" t="s">
        <v>21</v>
      </c>
      <c r="C24" s="62">
        <v>15</v>
      </c>
      <c r="D24" s="132">
        <f>1/12/30</f>
        <v>2.7777777777777775E-3</v>
      </c>
      <c r="E24" s="128">
        <f>'Unit Cost Table'!C25</f>
        <v>250</v>
      </c>
      <c r="F24" s="124">
        <f t="shared" si="0"/>
        <v>10.416666666666666</v>
      </c>
      <c r="G24" s="82"/>
    </row>
    <row r="25" spans="1:7" x14ac:dyDescent="0.3">
      <c r="A25" s="57" t="s">
        <v>90</v>
      </c>
      <c r="B25" s="69" t="s">
        <v>11</v>
      </c>
      <c r="C25" s="62">
        <v>0</v>
      </c>
      <c r="D25" s="132">
        <v>0</v>
      </c>
      <c r="E25" s="128">
        <f>'Unit Cost Table'!C26</f>
        <v>2500</v>
      </c>
      <c r="F25" s="124">
        <f t="shared" si="0"/>
        <v>0</v>
      </c>
      <c r="G25" s="82"/>
    </row>
    <row r="26" spans="1:7" x14ac:dyDescent="0.3">
      <c r="A26" s="192" t="s">
        <v>48</v>
      </c>
      <c r="B26" s="192"/>
      <c r="C26" s="192"/>
      <c r="D26" s="192"/>
      <c r="E26" s="192"/>
      <c r="F26" s="123">
        <f>SUM(F8:F25)</f>
        <v>387.10984848484856</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77.421969696969711</v>
      </c>
      <c r="G29" s="82"/>
    </row>
    <row r="30" spans="1:7" x14ac:dyDescent="0.15">
      <c r="A30" s="79" t="s">
        <v>15</v>
      </c>
      <c r="B30" s="73"/>
      <c r="C30" s="73"/>
      <c r="D30" s="73"/>
      <c r="E30" s="73"/>
      <c r="F30" s="73"/>
      <c r="G30" s="82"/>
    </row>
    <row r="31" spans="1:7" x14ac:dyDescent="0.15">
      <c r="A31" s="79" t="s">
        <v>17</v>
      </c>
      <c r="B31" s="73"/>
      <c r="C31" s="73"/>
      <c r="D31" s="73"/>
      <c r="E31" s="73"/>
      <c r="F31" s="73"/>
      <c r="G31" s="82"/>
    </row>
    <row r="32" spans="1:7" x14ac:dyDescent="0.3">
      <c r="G32" s="82"/>
    </row>
    <row r="33" spans="1:7" x14ac:dyDescent="0.3">
      <c r="G33" s="82"/>
    </row>
    <row r="34" spans="1:7" x14ac:dyDescent="0.3">
      <c r="A34" s="44" t="s">
        <v>24</v>
      </c>
      <c r="B34" s="44"/>
      <c r="C34" s="44"/>
      <c r="D34" s="44"/>
      <c r="E34" s="44"/>
      <c r="F34" s="44"/>
      <c r="G34" s="82"/>
    </row>
    <row r="35" spans="1:7" ht="15.6" customHeight="1" x14ac:dyDescent="0.3">
      <c r="A35" s="189" t="s">
        <v>16</v>
      </c>
      <c r="B35" s="189"/>
      <c r="C35" s="189"/>
      <c r="D35" s="189"/>
      <c r="E35" s="189"/>
      <c r="F35" s="189"/>
      <c r="G35" s="82"/>
    </row>
    <row r="36" spans="1:7" x14ac:dyDescent="0.3">
      <c r="A36" s="190" t="s">
        <v>56</v>
      </c>
      <c r="B36" s="190"/>
      <c r="C36" s="190"/>
      <c r="D36" s="190"/>
      <c r="E36" s="190"/>
      <c r="F36" s="190"/>
      <c r="G36" s="82"/>
    </row>
    <row r="37" spans="1:7" x14ac:dyDescent="0.3">
      <c r="A37" s="175" t="s">
        <v>52</v>
      </c>
      <c r="B37" s="175"/>
      <c r="C37" s="175"/>
      <c r="D37" s="175"/>
      <c r="E37" s="175"/>
      <c r="F37" s="175"/>
      <c r="G37" s="82"/>
    </row>
    <row r="38" spans="1:7" x14ac:dyDescent="0.3">
      <c r="A38" s="168" t="s">
        <v>53</v>
      </c>
      <c r="B38" s="168"/>
      <c r="C38" s="168"/>
      <c r="D38" s="168"/>
      <c r="E38" s="168"/>
      <c r="F38" s="168"/>
      <c r="G38" s="82"/>
    </row>
    <row r="49" s="27" customFormat="1" hidden="1" x14ac:dyDescent="0.3"/>
    <row r="50" s="27" customFormat="1" hidden="1" x14ac:dyDescent="0.3"/>
    <row r="51" s="27" customFormat="1" hidden="1" x14ac:dyDescent="0.3"/>
    <row r="52" s="27" customFormat="1" hidden="1" x14ac:dyDescent="0.3"/>
    <row r="53" s="27" customFormat="1" hidden="1" x14ac:dyDescent="0.3"/>
    <row r="54" s="27" customFormat="1" hidden="1" x14ac:dyDescent="0.3"/>
    <row r="55" s="27" customFormat="1" hidden="1" x14ac:dyDescent="0.3"/>
    <row r="56" s="27" customFormat="1" hidden="1" x14ac:dyDescent="0.3"/>
    <row r="57" s="27" customFormat="1" hidden="1" x14ac:dyDescent="0.3"/>
    <row r="58" s="27" customFormat="1" hidden="1" x14ac:dyDescent="0.3"/>
    <row r="59" s="27" customFormat="1" hidden="1" x14ac:dyDescent="0.3"/>
    <row r="60" s="27" customFormat="1" hidden="1" x14ac:dyDescent="0.3"/>
    <row r="61" s="27" customFormat="1" hidden="1" x14ac:dyDescent="0.3"/>
    <row r="62" s="27" customFormat="1" hidden="1" x14ac:dyDescent="0.3"/>
    <row r="63" s="27" customFormat="1" hidden="1" x14ac:dyDescent="0.3"/>
    <row r="64" s="27" customFormat="1" hidden="1" x14ac:dyDescent="0.3"/>
    <row r="65" s="27" customFormat="1" hidden="1" x14ac:dyDescent="0.3"/>
    <row r="66" s="27" customFormat="1" hidden="1" x14ac:dyDescent="0.3"/>
    <row r="67" s="27" customFormat="1" hidden="1" x14ac:dyDescent="0.3"/>
    <row r="68" s="27" customFormat="1" hidden="1" x14ac:dyDescent="0.3"/>
    <row r="69" s="27" customFormat="1" hidden="1" x14ac:dyDescent="0.3"/>
    <row r="70" s="27" customFormat="1" hidden="1" x14ac:dyDescent="0.3"/>
    <row r="71" s="27" customFormat="1" hidden="1" x14ac:dyDescent="0.3"/>
    <row r="72" s="27" customFormat="1" hidden="1" x14ac:dyDescent="0.3"/>
    <row r="73" s="27" customFormat="1" hidden="1" x14ac:dyDescent="0.3"/>
    <row r="74" s="27" customFormat="1" hidden="1" x14ac:dyDescent="0.3"/>
    <row r="75" s="27" customFormat="1" hidden="1" x14ac:dyDescent="0.3"/>
    <row r="76" s="27" customFormat="1" hidden="1" x14ac:dyDescent="0.3"/>
    <row r="77" s="27" customFormat="1" hidden="1" x14ac:dyDescent="0.3"/>
    <row r="78" s="27" customFormat="1" hidden="1" x14ac:dyDescent="0.3"/>
    <row r="79" s="27" customFormat="1" hidden="1" x14ac:dyDescent="0.3"/>
    <row r="80" s="27" customFormat="1" hidden="1" x14ac:dyDescent="0.3"/>
    <row r="81" s="27" customFormat="1" hidden="1" x14ac:dyDescent="0.3"/>
    <row r="82" s="27" customFormat="1" hidden="1" x14ac:dyDescent="0.3"/>
    <row r="83" s="27" customFormat="1" hidden="1" x14ac:dyDescent="0.3"/>
    <row r="84" s="27" customFormat="1" hidden="1" x14ac:dyDescent="0.3"/>
    <row r="85" s="27" customFormat="1" hidden="1" x14ac:dyDescent="0.3"/>
    <row r="86" s="27" customFormat="1" hidden="1" x14ac:dyDescent="0.3"/>
    <row r="87" s="27" customFormat="1" hidden="1" x14ac:dyDescent="0.3"/>
    <row r="88" s="27" customFormat="1" hidden="1" x14ac:dyDescent="0.3"/>
    <row r="89" s="27" customFormat="1" hidden="1" x14ac:dyDescent="0.3"/>
    <row r="90" s="27" customFormat="1" hidden="1" x14ac:dyDescent="0.3"/>
    <row r="91" s="27" customFormat="1" hidden="1" x14ac:dyDescent="0.3"/>
    <row r="92" s="27" customFormat="1" hidden="1" x14ac:dyDescent="0.3"/>
    <row r="93" s="27" customFormat="1" hidden="1" x14ac:dyDescent="0.3"/>
  </sheetData>
  <sheetProtection algorithmName="SHA-512" hashValue="yMXCPESqCSH8Yj68N7XFaFcw6ID6HozEFFgj9OG26x4k5+dW20NFT5h4AKq02hR7z3gFTtX/dUc0kqqy/lM84Q==" saltValue="z3RRXOtMuE3MFN53oqBHbw==" spinCount="100000" sheet="1" objects="1" scenarios="1"/>
  <mergeCells count="13">
    <mergeCell ref="A38:F38"/>
    <mergeCell ref="D8:D12"/>
    <mergeCell ref="A1:A2"/>
    <mergeCell ref="B1:B2"/>
    <mergeCell ref="C1:D2"/>
    <mergeCell ref="E1:F1"/>
    <mergeCell ref="C3:D3"/>
    <mergeCell ref="A26:E26"/>
    <mergeCell ref="C28:E28"/>
    <mergeCell ref="C29:E29"/>
    <mergeCell ref="A35:F35"/>
    <mergeCell ref="A36:F36"/>
    <mergeCell ref="A37:F37"/>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AAC371"/>
  </sheetPr>
  <dimension ref="A1:G69"/>
  <sheetViews>
    <sheetView showGridLines="0" topLeftCell="A10" workbookViewId="0">
      <selection activeCell="D19" sqref="D19:D25"/>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2.1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52.2" customHeight="1" x14ac:dyDescent="0.3">
      <c r="A3" s="96" t="s">
        <v>81</v>
      </c>
      <c r="B3" s="96" t="s">
        <v>82</v>
      </c>
      <c r="C3" s="194" t="s">
        <v>136</v>
      </c>
      <c r="D3" s="194"/>
      <c r="E3" s="102">
        <f>F26+F29</f>
        <v>457.2590909090909</v>
      </c>
      <c r="F3" s="102">
        <f>E3/'Unit Cost Table'!C36</f>
        <v>16.330681818181819</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57" t="s">
        <v>12</v>
      </c>
      <c r="B7" s="65"/>
      <c r="C7" s="66"/>
      <c r="D7" s="66"/>
      <c r="E7" s="66"/>
      <c r="F7" s="67"/>
      <c r="G7" s="82"/>
    </row>
    <row r="8" spans="1:7" x14ac:dyDescent="0.3">
      <c r="A8" s="78" t="s">
        <v>86</v>
      </c>
      <c r="B8" s="69" t="s">
        <v>57</v>
      </c>
      <c r="C8" s="62">
        <v>2</v>
      </c>
      <c r="D8" s="172"/>
      <c r="E8" s="62">
        <f>'Unit Cost Table'!C7/22/8</f>
        <v>42.613636363636367</v>
      </c>
      <c r="F8" s="124">
        <f>C8*E8</f>
        <v>85.227272727272734</v>
      </c>
      <c r="G8" s="82"/>
    </row>
    <row r="9" spans="1:7" x14ac:dyDescent="0.3">
      <c r="A9" s="78" t="s">
        <v>87</v>
      </c>
      <c r="B9" s="69" t="s">
        <v>57</v>
      </c>
      <c r="C9" s="62">
        <v>0.5</v>
      </c>
      <c r="D9" s="172"/>
      <c r="E9" s="62">
        <f>'Unit Cost Table'!C8/22/8</f>
        <v>48.295454545454547</v>
      </c>
      <c r="F9" s="124">
        <f>C9*E9</f>
        <v>24.147727272727273</v>
      </c>
      <c r="G9" s="82"/>
    </row>
    <row r="10" spans="1:7" x14ac:dyDescent="0.3">
      <c r="A10" s="78" t="s">
        <v>36</v>
      </c>
      <c r="B10" s="69" t="s">
        <v>57</v>
      </c>
      <c r="C10" s="62">
        <v>1</v>
      </c>
      <c r="D10" s="172"/>
      <c r="E10" s="62">
        <f>'Unit Cost Table'!C9/22/8</f>
        <v>42.613636363636367</v>
      </c>
      <c r="F10" s="124">
        <f>C10*E10</f>
        <v>42.613636363636367</v>
      </c>
      <c r="G10" s="82"/>
    </row>
    <row r="11" spans="1:7" x14ac:dyDescent="0.3">
      <c r="A11" s="78" t="s">
        <v>9</v>
      </c>
      <c r="B11" s="69" t="s">
        <v>57</v>
      </c>
      <c r="C11" s="62">
        <v>0.25</v>
      </c>
      <c r="D11" s="172"/>
      <c r="E11" s="62">
        <f>'Unit Cost Table'!C10/22/8</f>
        <v>45.454545454545453</v>
      </c>
      <c r="F11" s="124">
        <f>C11*E11</f>
        <v>11.363636363636363</v>
      </c>
      <c r="G11" s="82"/>
    </row>
    <row r="12" spans="1:7" x14ac:dyDescent="0.3">
      <c r="A12" s="78" t="s">
        <v>10</v>
      </c>
      <c r="B12" s="69" t="s">
        <v>57</v>
      </c>
      <c r="C12" s="62">
        <v>0.25</v>
      </c>
      <c r="D12" s="172"/>
      <c r="E12" s="62">
        <f>'Unit Cost Table'!C11/22/8</f>
        <v>45.454545454545453</v>
      </c>
      <c r="F12" s="124">
        <f>C12*E12</f>
        <v>11.363636363636363</v>
      </c>
      <c r="G12" s="82"/>
    </row>
    <row r="13" spans="1:7" x14ac:dyDescent="0.3">
      <c r="A13" s="57" t="s">
        <v>14</v>
      </c>
      <c r="B13" s="65"/>
      <c r="C13" s="66"/>
      <c r="D13" s="66"/>
      <c r="E13" s="66"/>
      <c r="F13" s="67"/>
      <c r="G13" s="82"/>
    </row>
    <row r="14" spans="1:7" x14ac:dyDescent="0.3">
      <c r="A14" s="78" t="s">
        <v>25</v>
      </c>
      <c r="B14" s="69" t="s">
        <v>42</v>
      </c>
      <c r="C14" s="62">
        <v>1</v>
      </c>
      <c r="D14" s="62">
        <f>1/2</f>
        <v>0.5</v>
      </c>
      <c r="E14" s="128">
        <f>'Unit Cost Table'!C14</f>
        <v>25</v>
      </c>
      <c r="F14" s="124">
        <f>C14*D14*E14</f>
        <v>12.5</v>
      </c>
      <c r="G14" s="82"/>
    </row>
    <row r="15" spans="1:7" x14ac:dyDescent="0.3">
      <c r="A15" s="78" t="s">
        <v>26</v>
      </c>
      <c r="B15" s="69" t="s">
        <v>42</v>
      </c>
      <c r="C15" s="62">
        <v>1</v>
      </c>
      <c r="D15" s="62">
        <f>1/5</f>
        <v>0.2</v>
      </c>
      <c r="E15" s="128">
        <f>'Unit Cost Table'!C15</f>
        <v>12.5</v>
      </c>
      <c r="F15" s="124">
        <f>C15*D15*E15</f>
        <v>2.5</v>
      </c>
      <c r="G15" s="82"/>
    </row>
    <row r="16" spans="1:7" x14ac:dyDescent="0.3">
      <c r="A16" s="78" t="s">
        <v>6</v>
      </c>
      <c r="B16" s="69" t="s">
        <v>42</v>
      </c>
      <c r="C16" s="62">
        <v>1</v>
      </c>
      <c r="D16" s="62">
        <f>1</f>
        <v>1</v>
      </c>
      <c r="E16" s="128">
        <f>'Unit Cost Table'!C16</f>
        <v>5</v>
      </c>
      <c r="F16" s="124">
        <f>C16*D16*E16</f>
        <v>5</v>
      </c>
      <c r="G16" s="82"/>
    </row>
    <row r="17" spans="1:7" x14ac:dyDescent="0.3">
      <c r="A17" s="78" t="s">
        <v>5</v>
      </c>
      <c r="B17" s="69" t="s">
        <v>11</v>
      </c>
      <c r="C17" s="62">
        <v>1</v>
      </c>
      <c r="D17" s="62">
        <f>1/5</f>
        <v>0.2</v>
      </c>
      <c r="E17" s="128">
        <f>'Unit Cost Table'!C17</f>
        <v>15</v>
      </c>
      <c r="F17" s="124">
        <f>C17*D17*E17</f>
        <v>3</v>
      </c>
      <c r="G17" s="82"/>
    </row>
    <row r="18" spans="1:7" x14ac:dyDescent="0.3">
      <c r="A18" s="57" t="s">
        <v>66</v>
      </c>
      <c r="B18" s="65"/>
      <c r="C18" s="66"/>
      <c r="D18" s="66"/>
      <c r="E18" s="66"/>
      <c r="F18" s="67"/>
      <c r="G18" s="82"/>
    </row>
    <row r="19" spans="1:7" x14ac:dyDescent="0.3">
      <c r="A19" s="78" t="s">
        <v>27</v>
      </c>
      <c r="B19" s="69" t="s">
        <v>21</v>
      </c>
      <c r="C19" s="62">
        <v>15</v>
      </c>
      <c r="D19" s="132">
        <f>1/12/15</f>
        <v>5.5555555555555549E-3</v>
      </c>
      <c r="E19" s="128">
        <f>'Unit Cost Table'!C20</f>
        <v>750</v>
      </c>
      <c r="F19" s="124">
        <f t="shared" ref="F19:F25" si="0">C19*D19*E19</f>
        <v>62.5</v>
      </c>
      <c r="G19" s="82"/>
    </row>
    <row r="20" spans="1:7" x14ac:dyDescent="0.3">
      <c r="A20" s="78" t="s">
        <v>18</v>
      </c>
      <c r="B20" s="69" t="s">
        <v>47</v>
      </c>
      <c r="C20" s="62">
        <v>0</v>
      </c>
      <c r="D20" s="132">
        <v>0</v>
      </c>
      <c r="E20" s="128">
        <f>'Unit Cost Table'!C21</f>
        <v>500</v>
      </c>
      <c r="F20" s="124">
        <f t="shared" si="0"/>
        <v>0</v>
      </c>
      <c r="G20" s="82"/>
    </row>
    <row r="21" spans="1:7" x14ac:dyDescent="0.3">
      <c r="A21" s="78" t="s">
        <v>19</v>
      </c>
      <c r="B21" s="69" t="s">
        <v>21</v>
      </c>
      <c r="C21" s="62">
        <v>3</v>
      </c>
      <c r="D21" s="132">
        <f>1/8/15</f>
        <v>8.3333333333333332E-3</v>
      </c>
      <c r="E21" s="128">
        <f>'Unit Cost Table'!C22</f>
        <v>4000</v>
      </c>
      <c r="F21" s="124">
        <f t="shared" si="0"/>
        <v>100</v>
      </c>
      <c r="G21" s="82"/>
    </row>
    <row r="22" spans="1:7" x14ac:dyDescent="0.3">
      <c r="A22" s="78" t="s">
        <v>22</v>
      </c>
      <c r="B22" s="69" t="s">
        <v>43</v>
      </c>
      <c r="C22" s="62">
        <v>0</v>
      </c>
      <c r="D22" s="132">
        <v>0</v>
      </c>
      <c r="E22" s="128">
        <f>'Unit Cost Table'!C23</f>
        <v>1500</v>
      </c>
      <c r="F22" s="124">
        <f t="shared" si="0"/>
        <v>0</v>
      </c>
      <c r="G22" s="82"/>
    </row>
    <row r="23" spans="1:7" x14ac:dyDescent="0.3">
      <c r="A23" s="78" t="s">
        <v>23</v>
      </c>
      <c r="B23" s="69" t="s">
        <v>44</v>
      </c>
      <c r="C23" s="62">
        <v>0</v>
      </c>
      <c r="D23" s="132">
        <v>0</v>
      </c>
      <c r="E23" s="128">
        <f>'Unit Cost Table'!C24</f>
        <v>1500</v>
      </c>
      <c r="F23" s="124">
        <f t="shared" si="0"/>
        <v>0</v>
      </c>
      <c r="G23" s="82"/>
    </row>
    <row r="24" spans="1:7" x14ac:dyDescent="0.3">
      <c r="A24" s="57" t="s">
        <v>8</v>
      </c>
      <c r="B24" s="69" t="s">
        <v>21</v>
      </c>
      <c r="C24" s="62">
        <v>15</v>
      </c>
      <c r="D24" s="132">
        <f>1/12/15</f>
        <v>5.5555555555555549E-3</v>
      </c>
      <c r="E24" s="128">
        <f>'Unit Cost Table'!C25</f>
        <v>250</v>
      </c>
      <c r="F24" s="124">
        <f t="shared" si="0"/>
        <v>20.833333333333332</v>
      </c>
      <c r="G24" s="82"/>
    </row>
    <row r="25" spans="1:7" x14ac:dyDescent="0.3">
      <c r="A25" s="57" t="s">
        <v>90</v>
      </c>
      <c r="B25" s="69" t="s">
        <v>11</v>
      </c>
      <c r="C25" s="62">
        <v>0</v>
      </c>
      <c r="D25" s="132">
        <v>0</v>
      </c>
      <c r="E25" s="128">
        <f>'Unit Cost Table'!C26</f>
        <v>2500</v>
      </c>
      <c r="F25" s="124">
        <f t="shared" si="0"/>
        <v>0</v>
      </c>
      <c r="G25" s="82"/>
    </row>
    <row r="26" spans="1:7" x14ac:dyDescent="0.3">
      <c r="A26" s="192" t="s">
        <v>48</v>
      </c>
      <c r="B26" s="192"/>
      <c r="C26" s="192"/>
      <c r="D26" s="192"/>
      <c r="E26" s="192"/>
      <c r="F26" s="123">
        <f>SUM(F8:F25)</f>
        <v>381.04924242424244</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76.209848484848493</v>
      </c>
      <c r="G29" s="82"/>
    </row>
    <row r="30" spans="1:7" x14ac:dyDescent="0.15">
      <c r="A30" s="79" t="s">
        <v>15</v>
      </c>
      <c r="B30" s="73"/>
      <c r="C30" s="73"/>
      <c r="D30" s="73"/>
      <c r="E30" s="73"/>
      <c r="F30" s="73"/>
      <c r="G30" s="82"/>
    </row>
    <row r="31" spans="1:7" x14ac:dyDescent="0.15">
      <c r="A31" s="79" t="s">
        <v>17</v>
      </c>
      <c r="B31" s="73"/>
      <c r="C31" s="73"/>
      <c r="D31" s="73"/>
      <c r="E31" s="73"/>
      <c r="F31" s="73"/>
      <c r="G31" s="82"/>
    </row>
    <row r="32" spans="1:7" x14ac:dyDescent="0.3">
      <c r="G32" s="82"/>
    </row>
    <row r="33" spans="1:7" x14ac:dyDescent="0.3">
      <c r="G33" s="82"/>
    </row>
    <row r="34" spans="1:7" x14ac:dyDescent="0.3">
      <c r="A34" s="44" t="s">
        <v>24</v>
      </c>
      <c r="B34" s="44"/>
      <c r="C34" s="44"/>
      <c r="D34" s="44"/>
      <c r="E34" s="44"/>
      <c r="F34" s="44"/>
      <c r="G34" s="82"/>
    </row>
    <row r="35" spans="1:7" ht="15.6" customHeight="1" x14ac:dyDescent="0.3">
      <c r="A35" s="189" t="s">
        <v>16</v>
      </c>
      <c r="B35" s="189"/>
      <c r="C35" s="189"/>
      <c r="D35" s="189"/>
      <c r="E35" s="189"/>
      <c r="F35" s="189"/>
      <c r="G35" s="82"/>
    </row>
    <row r="36" spans="1:7" x14ac:dyDescent="0.3">
      <c r="A36" s="190" t="s">
        <v>56</v>
      </c>
      <c r="B36" s="190"/>
      <c r="C36" s="190"/>
      <c r="D36" s="190"/>
      <c r="E36" s="190"/>
      <c r="F36" s="190"/>
      <c r="G36" s="82"/>
    </row>
    <row r="37" spans="1:7" x14ac:dyDescent="0.3">
      <c r="A37" s="175" t="s">
        <v>52</v>
      </c>
      <c r="B37" s="175"/>
      <c r="C37" s="175"/>
      <c r="D37" s="175"/>
      <c r="E37" s="175"/>
      <c r="F37" s="175"/>
      <c r="G37" s="82"/>
    </row>
    <row r="38" spans="1:7" x14ac:dyDescent="0.3">
      <c r="A38" s="168" t="s">
        <v>53</v>
      </c>
      <c r="B38" s="168"/>
      <c r="C38" s="168"/>
      <c r="D38" s="168"/>
      <c r="E38" s="168"/>
      <c r="F38" s="168"/>
      <c r="G38" s="82"/>
    </row>
    <row r="49" s="27" customFormat="1" hidden="1" x14ac:dyDescent="0.3"/>
    <row r="50" s="27" customFormat="1" hidden="1" x14ac:dyDescent="0.3"/>
    <row r="51" s="27" customFormat="1" hidden="1" x14ac:dyDescent="0.3"/>
    <row r="52" s="27" customFormat="1" hidden="1" x14ac:dyDescent="0.3"/>
    <row r="53" s="27" customFormat="1" hidden="1" x14ac:dyDescent="0.3"/>
    <row r="54" s="27" customFormat="1" hidden="1" x14ac:dyDescent="0.3"/>
    <row r="55" s="27" customFormat="1" hidden="1" x14ac:dyDescent="0.3"/>
    <row r="56" s="27" customFormat="1" hidden="1" x14ac:dyDescent="0.3"/>
    <row r="57" s="27" customFormat="1" hidden="1" x14ac:dyDescent="0.3"/>
    <row r="58" s="27" customFormat="1" hidden="1" x14ac:dyDescent="0.3"/>
    <row r="59" s="27" customFormat="1" hidden="1" x14ac:dyDescent="0.3"/>
    <row r="60" s="27" customFormat="1" hidden="1" x14ac:dyDescent="0.3"/>
    <row r="61" s="27" customFormat="1" hidden="1" x14ac:dyDescent="0.3"/>
    <row r="62" s="27" customFormat="1" hidden="1" x14ac:dyDescent="0.3"/>
    <row r="63" s="27" customFormat="1" hidden="1" x14ac:dyDescent="0.3"/>
    <row r="64" s="27" customFormat="1" hidden="1" x14ac:dyDescent="0.3"/>
    <row r="65" s="27" customFormat="1" hidden="1" x14ac:dyDescent="0.3"/>
    <row r="66" s="27" customFormat="1" hidden="1" x14ac:dyDescent="0.3"/>
    <row r="67" s="27" customFormat="1" hidden="1" x14ac:dyDescent="0.3"/>
    <row r="68" s="27" customFormat="1" hidden="1" x14ac:dyDescent="0.3"/>
    <row r="69" s="27" customFormat="1" hidden="1" x14ac:dyDescent="0.3"/>
  </sheetData>
  <sheetProtection algorithmName="SHA-512" hashValue="C78Hi65lzR67HaoEnbbisUv5FqRgHMSGElJYHM0aREvrY11MJG+UAUrEbnr3MFZHRpK6D/V1q8Yh1pZ54io+XA==" saltValue="Ve9CWfJzSL/up9nHWhjtUQ==" spinCount="100000" sheet="1" objects="1" scenarios="1"/>
  <mergeCells count="13">
    <mergeCell ref="A38:F38"/>
    <mergeCell ref="D8:D12"/>
    <mergeCell ref="A1:A2"/>
    <mergeCell ref="B1:B2"/>
    <mergeCell ref="C1:D2"/>
    <mergeCell ref="E1:F1"/>
    <mergeCell ref="C3:D3"/>
    <mergeCell ref="A26:E26"/>
    <mergeCell ref="C28:E28"/>
    <mergeCell ref="C29:E29"/>
    <mergeCell ref="A35:F35"/>
    <mergeCell ref="A36:F36"/>
    <mergeCell ref="A37:F3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AAC371"/>
  </sheetPr>
  <dimension ref="A1:G79"/>
  <sheetViews>
    <sheetView showGridLines="0" topLeftCell="A7" workbookViewId="0">
      <selection activeCell="D20" sqref="D20:D26"/>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1.1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52.2" customHeight="1" x14ac:dyDescent="0.3">
      <c r="A3" s="96" t="s">
        <v>81</v>
      </c>
      <c r="B3" s="96" t="s">
        <v>82</v>
      </c>
      <c r="C3" s="194" t="s">
        <v>137</v>
      </c>
      <c r="D3" s="194"/>
      <c r="E3" s="102">
        <f>F27+F30</f>
        <v>494.25454545454545</v>
      </c>
      <c r="F3" s="102">
        <f>E3/'Unit Cost Table'!C36</f>
        <v>17.65194805194805</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57" t="s">
        <v>12</v>
      </c>
      <c r="B7" s="65"/>
      <c r="C7" s="66"/>
      <c r="D7" s="66"/>
      <c r="E7" s="66"/>
      <c r="F7" s="67"/>
      <c r="G7" s="82"/>
    </row>
    <row r="8" spans="1:7" x14ac:dyDescent="0.3">
      <c r="A8" s="78" t="s">
        <v>86</v>
      </c>
      <c r="B8" s="69" t="s">
        <v>57</v>
      </c>
      <c r="C8" s="62">
        <v>0</v>
      </c>
      <c r="D8" s="172"/>
      <c r="E8" s="62">
        <f>'Unit Cost Table'!C7/22/8</f>
        <v>42.613636363636367</v>
      </c>
      <c r="F8" s="124">
        <f t="shared" ref="F8:F13" si="0">C8*E8</f>
        <v>0</v>
      </c>
      <c r="G8" s="82"/>
    </row>
    <row r="9" spans="1:7" x14ac:dyDescent="0.3">
      <c r="A9" s="78" t="s">
        <v>87</v>
      </c>
      <c r="B9" s="69" t="s">
        <v>57</v>
      </c>
      <c r="C9" s="62">
        <v>0.5</v>
      </c>
      <c r="D9" s="172"/>
      <c r="E9" s="62">
        <f>'Unit Cost Table'!C8/22/8</f>
        <v>48.295454545454547</v>
      </c>
      <c r="F9" s="124">
        <f t="shared" si="0"/>
        <v>24.147727272727273</v>
      </c>
      <c r="G9" s="82"/>
    </row>
    <row r="10" spans="1:7" x14ac:dyDescent="0.3">
      <c r="A10" s="78" t="s">
        <v>36</v>
      </c>
      <c r="B10" s="69" t="s">
        <v>57</v>
      </c>
      <c r="C10" s="62">
        <v>0.5</v>
      </c>
      <c r="D10" s="172"/>
      <c r="E10" s="62">
        <f>'Unit Cost Table'!C9/22/8</f>
        <v>42.613636363636367</v>
      </c>
      <c r="F10" s="124">
        <f t="shared" si="0"/>
        <v>21.306818181818183</v>
      </c>
      <c r="G10" s="82"/>
    </row>
    <row r="11" spans="1:7" x14ac:dyDescent="0.3">
      <c r="A11" s="78" t="s">
        <v>9</v>
      </c>
      <c r="B11" s="69" t="s">
        <v>57</v>
      </c>
      <c r="C11" s="62">
        <v>0.25</v>
      </c>
      <c r="D11" s="172"/>
      <c r="E11" s="62">
        <f>'Unit Cost Table'!C10/22/8</f>
        <v>45.454545454545453</v>
      </c>
      <c r="F11" s="124">
        <f t="shared" si="0"/>
        <v>11.363636363636363</v>
      </c>
      <c r="G11" s="82"/>
    </row>
    <row r="12" spans="1:7" x14ac:dyDescent="0.3">
      <c r="A12" s="78" t="s">
        <v>10</v>
      </c>
      <c r="B12" s="69" t="s">
        <v>57</v>
      </c>
      <c r="C12" s="62">
        <v>0.25</v>
      </c>
      <c r="D12" s="172"/>
      <c r="E12" s="62">
        <f>'Unit Cost Table'!C11/22/8</f>
        <v>45.454545454545453</v>
      </c>
      <c r="F12" s="124">
        <f t="shared" si="0"/>
        <v>11.363636363636363</v>
      </c>
      <c r="G12" s="82"/>
    </row>
    <row r="13" spans="1:7" x14ac:dyDescent="0.3">
      <c r="A13" s="78" t="s">
        <v>33</v>
      </c>
      <c r="B13" s="69" t="s">
        <v>57</v>
      </c>
      <c r="C13" s="62">
        <v>2</v>
      </c>
      <c r="D13" s="172"/>
      <c r="E13" s="62">
        <f>'Unit Cost Table'!C12/22/8</f>
        <v>68.181818181818187</v>
      </c>
      <c r="F13" s="124">
        <f t="shared" si="0"/>
        <v>136.36363636363637</v>
      </c>
      <c r="G13" s="82"/>
    </row>
    <row r="14" spans="1:7" x14ac:dyDescent="0.3">
      <c r="A14" s="57" t="s">
        <v>14</v>
      </c>
      <c r="B14" s="65"/>
      <c r="C14" s="66"/>
      <c r="D14" s="66"/>
      <c r="E14" s="66"/>
      <c r="F14" s="67"/>
      <c r="G14" s="82"/>
    </row>
    <row r="15" spans="1:7" x14ac:dyDescent="0.3">
      <c r="A15" s="78" t="s">
        <v>25</v>
      </c>
      <c r="B15" s="69" t="s">
        <v>42</v>
      </c>
      <c r="C15" s="62">
        <v>1</v>
      </c>
      <c r="D15" s="62">
        <f>1/2</f>
        <v>0.5</v>
      </c>
      <c r="E15" s="128">
        <f>'Unit Cost Table'!C14</f>
        <v>25</v>
      </c>
      <c r="F15" s="124">
        <f>C15*D15*E15</f>
        <v>12.5</v>
      </c>
      <c r="G15" s="82"/>
    </row>
    <row r="16" spans="1:7" x14ac:dyDescent="0.3">
      <c r="A16" s="78" t="s">
        <v>26</v>
      </c>
      <c r="B16" s="69" t="s">
        <v>42</v>
      </c>
      <c r="C16" s="62">
        <v>1</v>
      </c>
      <c r="D16" s="62">
        <f>1/5</f>
        <v>0.2</v>
      </c>
      <c r="E16" s="128">
        <f>'Unit Cost Table'!C15</f>
        <v>12.5</v>
      </c>
      <c r="F16" s="124">
        <f>C16*D16*E16</f>
        <v>2.5</v>
      </c>
      <c r="G16" s="82"/>
    </row>
    <row r="17" spans="1:7" x14ac:dyDescent="0.3">
      <c r="A17" s="78" t="s">
        <v>6</v>
      </c>
      <c r="B17" s="69" t="s">
        <v>42</v>
      </c>
      <c r="C17" s="62">
        <v>1.2</v>
      </c>
      <c r="D17" s="62">
        <f>1</f>
        <v>1</v>
      </c>
      <c r="E17" s="128">
        <f>'Unit Cost Table'!C16</f>
        <v>5</v>
      </c>
      <c r="F17" s="124">
        <f>C17*D17*E17</f>
        <v>6</v>
      </c>
      <c r="G17" s="82"/>
    </row>
    <row r="18" spans="1:7" x14ac:dyDescent="0.3">
      <c r="A18" s="78" t="s">
        <v>5</v>
      </c>
      <c r="B18" s="69" t="s">
        <v>11</v>
      </c>
      <c r="C18" s="62">
        <v>1</v>
      </c>
      <c r="D18" s="62">
        <f>1/5</f>
        <v>0.2</v>
      </c>
      <c r="E18" s="128">
        <f>'Unit Cost Table'!C17</f>
        <v>15</v>
      </c>
      <c r="F18" s="124">
        <f>C18*D18*E18</f>
        <v>3</v>
      </c>
      <c r="G18" s="82"/>
    </row>
    <row r="19" spans="1:7" x14ac:dyDescent="0.3">
      <c r="A19" s="57" t="s">
        <v>66</v>
      </c>
      <c r="B19" s="65"/>
      <c r="C19" s="66"/>
      <c r="D19" s="66"/>
      <c r="E19" s="66"/>
      <c r="F19" s="67"/>
      <c r="G19" s="82"/>
    </row>
    <row r="20" spans="1:7" x14ac:dyDescent="0.3">
      <c r="A20" s="78" t="s">
        <v>27</v>
      </c>
      <c r="B20" s="69" t="s">
        <v>21</v>
      </c>
      <c r="C20" s="62">
        <v>15</v>
      </c>
      <c r="D20" s="132">
        <f>1/12/15</f>
        <v>5.5555555555555549E-3</v>
      </c>
      <c r="E20" s="128">
        <f>'Unit Cost Table'!C20</f>
        <v>750</v>
      </c>
      <c r="F20" s="124">
        <f t="shared" ref="F20:F26" si="1">C20*D20*E20</f>
        <v>62.5</v>
      </c>
      <c r="G20" s="82"/>
    </row>
    <row r="21" spans="1:7" x14ac:dyDescent="0.3">
      <c r="A21" s="78" t="s">
        <v>18</v>
      </c>
      <c r="B21" s="69" t="s">
        <v>47</v>
      </c>
      <c r="C21" s="62">
        <v>0</v>
      </c>
      <c r="D21" s="132">
        <v>0</v>
      </c>
      <c r="E21" s="128">
        <f>'Unit Cost Table'!C21</f>
        <v>500</v>
      </c>
      <c r="F21" s="124">
        <f t="shared" si="1"/>
        <v>0</v>
      </c>
      <c r="G21" s="82"/>
    </row>
    <row r="22" spans="1:7" x14ac:dyDescent="0.3">
      <c r="A22" s="78" t="s">
        <v>19</v>
      </c>
      <c r="B22" s="69" t="s">
        <v>21</v>
      </c>
      <c r="C22" s="62">
        <v>3</v>
      </c>
      <c r="D22" s="132">
        <f>1/8/15</f>
        <v>8.3333333333333332E-3</v>
      </c>
      <c r="E22" s="128">
        <f>'Unit Cost Table'!C22</f>
        <v>4000</v>
      </c>
      <c r="F22" s="124">
        <f t="shared" si="1"/>
        <v>100</v>
      </c>
      <c r="G22" s="82"/>
    </row>
    <row r="23" spans="1:7" x14ac:dyDescent="0.3">
      <c r="A23" s="78" t="s">
        <v>22</v>
      </c>
      <c r="B23" s="69" t="s">
        <v>43</v>
      </c>
      <c r="C23" s="62">
        <v>0</v>
      </c>
      <c r="D23" s="132">
        <v>0</v>
      </c>
      <c r="E23" s="128">
        <f>'Unit Cost Table'!C23</f>
        <v>1500</v>
      </c>
      <c r="F23" s="124">
        <f t="shared" si="1"/>
        <v>0</v>
      </c>
      <c r="G23" s="82"/>
    </row>
    <row r="24" spans="1:7" x14ac:dyDescent="0.3">
      <c r="A24" s="78" t="s">
        <v>23</v>
      </c>
      <c r="B24" s="69" t="s">
        <v>44</v>
      </c>
      <c r="C24" s="62">
        <v>0</v>
      </c>
      <c r="D24" s="132">
        <v>0</v>
      </c>
      <c r="E24" s="128">
        <f>'Unit Cost Table'!C24</f>
        <v>1500</v>
      </c>
      <c r="F24" s="124">
        <f t="shared" si="1"/>
        <v>0</v>
      </c>
      <c r="G24" s="82"/>
    </row>
    <row r="25" spans="1:7" x14ac:dyDescent="0.3">
      <c r="A25" s="57" t="s">
        <v>8</v>
      </c>
      <c r="B25" s="69" t="s">
        <v>21</v>
      </c>
      <c r="C25" s="62">
        <v>15</v>
      </c>
      <c r="D25" s="132">
        <f>1/12/15</f>
        <v>5.5555555555555549E-3</v>
      </c>
      <c r="E25" s="128">
        <f>'Unit Cost Table'!C25</f>
        <v>250</v>
      </c>
      <c r="F25" s="124">
        <f t="shared" si="1"/>
        <v>20.833333333333332</v>
      </c>
      <c r="G25" s="82"/>
    </row>
    <row r="26" spans="1:7" x14ac:dyDescent="0.3">
      <c r="A26" s="57" t="s">
        <v>90</v>
      </c>
      <c r="B26" s="69" t="s">
        <v>11</v>
      </c>
      <c r="C26" s="62">
        <v>0</v>
      </c>
      <c r="D26" s="132">
        <v>0</v>
      </c>
      <c r="E26" s="128">
        <f>'Unit Cost Table'!C26</f>
        <v>2500</v>
      </c>
      <c r="F26" s="124">
        <f t="shared" si="1"/>
        <v>0</v>
      </c>
      <c r="G26" s="82"/>
    </row>
    <row r="27" spans="1:7" x14ac:dyDescent="0.3">
      <c r="A27" s="192" t="s">
        <v>48</v>
      </c>
      <c r="B27" s="192"/>
      <c r="C27" s="192"/>
      <c r="D27" s="192"/>
      <c r="E27" s="192"/>
      <c r="F27" s="123">
        <f>SUM(F8:F26)</f>
        <v>411.87878787878788</v>
      </c>
      <c r="G27" s="82"/>
    </row>
    <row r="28" spans="1:7" x14ac:dyDescent="0.3">
      <c r="E28" s="28"/>
      <c r="F28" s="28"/>
      <c r="G28" s="82"/>
    </row>
    <row r="29" spans="1:7" ht="27.6" x14ac:dyDescent="0.3">
      <c r="A29" s="44" t="s">
        <v>38</v>
      </c>
      <c r="B29" s="44" t="s">
        <v>11</v>
      </c>
      <c r="C29" s="157" t="s">
        <v>13</v>
      </c>
      <c r="D29" s="157"/>
      <c r="E29" s="157"/>
      <c r="F29" s="44" t="s">
        <v>46</v>
      </c>
      <c r="G29" s="82"/>
    </row>
    <row r="30" spans="1:7" ht="28.8" x14ac:dyDescent="0.3">
      <c r="A30" s="29" t="s">
        <v>20</v>
      </c>
      <c r="B30" s="69" t="s">
        <v>45</v>
      </c>
      <c r="C30" s="173">
        <f>'Unit Cost Table'!C30</f>
        <v>20</v>
      </c>
      <c r="D30" s="173"/>
      <c r="E30" s="173"/>
      <c r="F30" s="124">
        <f>SUM(F8:F26)*C30/100</f>
        <v>82.375757575757575</v>
      </c>
      <c r="G30" s="82"/>
    </row>
    <row r="31" spans="1:7" x14ac:dyDescent="0.15">
      <c r="A31" s="79" t="s">
        <v>15</v>
      </c>
      <c r="B31" s="73"/>
      <c r="C31" s="73"/>
      <c r="D31" s="73"/>
      <c r="E31" s="73"/>
      <c r="F31" s="73"/>
      <c r="G31" s="82"/>
    </row>
    <row r="32" spans="1:7" x14ac:dyDescent="0.15">
      <c r="A32" s="79" t="s">
        <v>17</v>
      </c>
      <c r="B32" s="73"/>
      <c r="C32" s="73"/>
      <c r="D32" s="73"/>
      <c r="E32" s="73"/>
      <c r="F32" s="73"/>
      <c r="G32" s="82"/>
    </row>
    <row r="33" spans="1:7" x14ac:dyDescent="0.3">
      <c r="G33" s="82"/>
    </row>
    <row r="34" spans="1:7" x14ac:dyDescent="0.3">
      <c r="G34" s="82"/>
    </row>
    <row r="35" spans="1:7" x14ac:dyDescent="0.3">
      <c r="A35" s="44" t="s">
        <v>24</v>
      </c>
      <c r="B35" s="44"/>
      <c r="C35" s="44"/>
      <c r="D35" s="44"/>
      <c r="E35" s="44"/>
      <c r="F35" s="44"/>
      <c r="G35" s="82"/>
    </row>
    <row r="36" spans="1:7" ht="15.6" customHeight="1" x14ac:dyDescent="0.3">
      <c r="A36" s="189" t="s">
        <v>16</v>
      </c>
      <c r="B36" s="189"/>
      <c r="C36" s="189"/>
      <c r="D36" s="189"/>
      <c r="E36" s="189"/>
      <c r="F36" s="189"/>
      <c r="G36" s="82"/>
    </row>
    <row r="37" spans="1:7" x14ac:dyDescent="0.3">
      <c r="A37" s="190" t="s">
        <v>56</v>
      </c>
      <c r="B37" s="190"/>
      <c r="C37" s="190"/>
      <c r="D37" s="190"/>
      <c r="E37" s="190"/>
      <c r="F37" s="190"/>
      <c r="G37" s="82"/>
    </row>
    <row r="38" spans="1:7" x14ac:dyDescent="0.3">
      <c r="A38" s="175" t="s">
        <v>52</v>
      </c>
      <c r="B38" s="175"/>
      <c r="C38" s="175"/>
      <c r="D38" s="175"/>
      <c r="E38" s="175"/>
      <c r="F38" s="175"/>
      <c r="G38" s="82"/>
    </row>
    <row r="39" spans="1:7" x14ac:dyDescent="0.3">
      <c r="A39" s="168" t="s">
        <v>53</v>
      </c>
      <c r="B39" s="168"/>
      <c r="C39" s="168"/>
      <c r="D39" s="168"/>
      <c r="E39" s="168"/>
      <c r="F39" s="168"/>
      <c r="G39" s="82"/>
    </row>
    <row r="49" s="27" customFormat="1" hidden="1" x14ac:dyDescent="0.3"/>
    <row r="50" s="27" customFormat="1" hidden="1" x14ac:dyDescent="0.3"/>
    <row r="51" s="27" customFormat="1" hidden="1" x14ac:dyDescent="0.3"/>
    <row r="52" s="27" customFormat="1" hidden="1" x14ac:dyDescent="0.3"/>
    <row r="53" s="27" customFormat="1" hidden="1" x14ac:dyDescent="0.3"/>
    <row r="54" s="27" customFormat="1" hidden="1" x14ac:dyDescent="0.3"/>
    <row r="55" s="27" customFormat="1" hidden="1" x14ac:dyDescent="0.3"/>
    <row r="56" s="27" customFormat="1" hidden="1" x14ac:dyDescent="0.3"/>
    <row r="57" s="27" customFormat="1" hidden="1" x14ac:dyDescent="0.3"/>
    <row r="58" s="27" customFormat="1" hidden="1" x14ac:dyDescent="0.3"/>
    <row r="59" s="27" customFormat="1" hidden="1" x14ac:dyDescent="0.3"/>
    <row r="60" s="27" customFormat="1" hidden="1" x14ac:dyDescent="0.3"/>
    <row r="61" s="27" customFormat="1" hidden="1" x14ac:dyDescent="0.3"/>
    <row r="62" s="27" customFormat="1" hidden="1" x14ac:dyDescent="0.3"/>
    <row r="63" s="27" customFormat="1" hidden="1" x14ac:dyDescent="0.3"/>
    <row r="64" s="27" customFormat="1" hidden="1" x14ac:dyDescent="0.3"/>
    <row r="65" s="27" customFormat="1" hidden="1" x14ac:dyDescent="0.3"/>
    <row r="66" s="27" customFormat="1" hidden="1" x14ac:dyDescent="0.3"/>
    <row r="67" s="27" customFormat="1" hidden="1" x14ac:dyDescent="0.3"/>
    <row r="68" s="27" customFormat="1" hidden="1" x14ac:dyDescent="0.3"/>
    <row r="69" s="27" customFormat="1" hidden="1" x14ac:dyDescent="0.3"/>
    <row r="70" s="27" customFormat="1" hidden="1" x14ac:dyDescent="0.3"/>
    <row r="71" s="27" customFormat="1" hidden="1" x14ac:dyDescent="0.3"/>
    <row r="72" s="27" customFormat="1" hidden="1" x14ac:dyDescent="0.3"/>
    <row r="73" s="27" customFormat="1" hidden="1" x14ac:dyDescent="0.3"/>
    <row r="74" s="27" customFormat="1" hidden="1" x14ac:dyDescent="0.3"/>
    <row r="75" s="27" customFormat="1" hidden="1" x14ac:dyDescent="0.3"/>
    <row r="76" s="27" customFormat="1" hidden="1" x14ac:dyDescent="0.3"/>
    <row r="77" s="27" customFormat="1" hidden="1" x14ac:dyDescent="0.3"/>
    <row r="78" s="27" customFormat="1" hidden="1" x14ac:dyDescent="0.3"/>
    <row r="79" s="27" customFormat="1" hidden="1" x14ac:dyDescent="0.3"/>
  </sheetData>
  <sheetProtection algorithmName="SHA-512" hashValue="hwytWoMaRdSJt+GMbhLjcX5+uB6xVLJFQd7R+ky5eTNLO+GCGe4DGHtGO96k6+/CoUlUpMaFgbL0LiFnFbi9CA==" saltValue="kYKAFWUduQQhhGWn9mdxuw==" spinCount="100000" sheet="1" objects="1" scenarios="1"/>
  <mergeCells count="13">
    <mergeCell ref="A39:F39"/>
    <mergeCell ref="D8:D13"/>
    <mergeCell ref="A1:A2"/>
    <mergeCell ref="B1:B2"/>
    <mergeCell ref="C1:D2"/>
    <mergeCell ref="E1:F1"/>
    <mergeCell ref="C3:D3"/>
    <mergeCell ref="A27:E27"/>
    <mergeCell ref="C29:E29"/>
    <mergeCell ref="C30:E30"/>
    <mergeCell ref="A36:F36"/>
    <mergeCell ref="A37:F37"/>
    <mergeCell ref="A38:F38"/>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AAC371"/>
  </sheetPr>
  <dimension ref="A1:G88"/>
  <sheetViews>
    <sheetView showGridLines="0" topLeftCell="A10" workbookViewId="0">
      <selection activeCell="D19" sqref="D19:D25"/>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1.6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27.6" x14ac:dyDescent="0.3">
      <c r="A3" s="96" t="s">
        <v>81</v>
      </c>
      <c r="B3" s="96" t="s">
        <v>82</v>
      </c>
      <c r="C3" s="194" t="s">
        <v>138</v>
      </c>
      <c r="D3" s="194"/>
      <c r="E3" s="102">
        <f>F26+F29</f>
        <v>333.05454545454546</v>
      </c>
      <c r="F3" s="102">
        <f>E3/'Unit Cost Table'!C36</f>
        <v>11.894805194805196</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57" t="s">
        <v>12</v>
      </c>
      <c r="B7" s="65"/>
      <c r="C7" s="66"/>
      <c r="D7" s="66"/>
      <c r="E7" s="66"/>
      <c r="F7" s="67"/>
      <c r="G7" s="82"/>
    </row>
    <row r="8" spans="1:7" x14ac:dyDescent="0.3">
      <c r="A8" s="78" t="s">
        <v>86</v>
      </c>
      <c r="B8" s="51" t="s">
        <v>57</v>
      </c>
      <c r="C8" s="62">
        <v>1</v>
      </c>
      <c r="D8" s="172"/>
      <c r="E8" s="62">
        <f>'Unit Cost Table'!C7/22/8</f>
        <v>42.613636363636367</v>
      </c>
      <c r="F8" s="124">
        <f>C8*E8</f>
        <v>42.613636363636367</v>
      </c>
      <c r="G8" s="82"/>
    </row>
    <row r="9" spans="1:7" x14ac:dyDescent="0.3">
      <c r="A9" s="78" t="s">
        <v>87</v>
      </c>
      <c r="B9" s="51" t="s">
        <v>57</v>
      </c>
      <c r="C9" s="62">
        <v>0.5</v>
      </c>
      <c r="D9" s="172"/>
      <c r="E9" s="62">
        <f>'Unit Cost Table'!C8/22/8</f>
        <v>48.295454545454547</v>
      </c>
      <c r="F9" s="124">
        <f>C9*E9</f>
        <v>24.147727272727273</v>
      </c>
      <c r="G9" s="82"/>
    </row>
    <row r="10" spans="1:7" x14ac:dyDescent="0.3">
      <c r="A10" s="78" t="s">
        <v>36</v>
      </c>
      <c r="B10" s="51" t="s">
        <v>57</v>
      </c>
      <c r="C10" s="62">
        <v>0.5</v>
      </c>
      <c r="D10" s="172"/>
      <c r="E10" s="62">
        <f>'Unit Cost Table'!C9/22/8</f>
        <v>42.613636363636367</v>
      </c>
      <c r="F10" s="124">
        <f>C10*E10</f>
        <v>21.306818181818183</v>
      </c>
      <c r="G10" s="82"/>
    </row>
    <row r="11" spans="1:7" x14ac:dyDescent="0.3">
      <c r="A11" s="78" t="s">
        <v>9</v>
      </c>
      <c r="B11" s="51" t="s">
        <v>57</v>
      </c>
      <c r="C11" s="62">
        <v>0.25</v>
      </c>
      <c r="D11" s="172"/>
      <c r="E11" s="62">
        <f>'Unit Cost Table'!C10/22/8</f>
        <v>45.454545454545453</v>
      </c>
      <c r="F11" s="124">
        <f>C11*E11</f>
        <v>11.363636363636363</v>
      </c>
      <c r="G11" s="82"/>
    </row>
    <row r="12" spans="1:7" x14ac:dyDescent="0.3">
      <c r="A12" s="78" t="s">
        <v>10</v>
      </c>
      <c r="B12" s="51" t="s">
        <v>57</v>
      </c>
      <c r="C12" s="62">
        <v>0.25</v>
      </c>
      <c r="D12" s="172"/>
      <c r="E12" s="62">
        <f>'Unit Cost Table'!C11/22/8</f>
        <v>45.454545454545453</v>
      </c>
      <c r="F12" s="124">
        <f>C12*E12</f>
        <v>11.363636363636363</v>
      </c>
      <c r="G12" s="82"/>
    </row>
    <row r="13" spans="1:7" x14ac:dyDescent="0.3">
      <c r="A13" s="57" t="s">
        <v>14</v>
      </c>
      <c r="B13" s="65"/>
      <c r="C13" s="66"/>
      <c r="D13" s="66"/>
      <c r="E13" s="66"/>
      <c r="F13" s="67"/>
      <c r="G13" s="82"/>
    </row>
    <row r="14" spans="1:7" x14ac:dyDescent="0.3">
      <c r="A14" s="78" t="s">
        <v>25</v>
      </c>
      <c r="B14" s="51" t="s">
        <v>42</v>
      </c>
      <c r="C14" s="62">
        <v>1</v>
      </c>
      <c r="D14" s="62">
        <f>1</f>
        <v>1</v>
      </c>
      <c r="E14" s="128">
        <f>'Unit Cost Table'!C14</f>
        <v>25</v>
      </c>
      <c r="F14" s="124">
        <f>C14*D14*E14</f>
        <v>25</v>
      </c>
      <c r="G14" s="82"/>
    </row>
    <row r="15" spans="1:7" x14ac:dyDescent="0.3">
      <c r="A15" s="78" t="s">
        <v>26</v>
      </c>
      <c r="B15" s="51" t="s">
        <v>42</v>
      </c>
      <c r="C15" s="62">
        <v>1</v>
      </c>
      <c r="D15" s="62">
        <f>1/5</f>
        <v>0.2</v>
      </c>
      <c r="E15" s="128">
        <f>'Unit Cost Table'!C15</f>
        <v>12.5</v>
      </c>
      <c r="F15" s="124">
        <f>C15*D15*E15</f>
        <v>2.5</v>
      </c>
      <c r="G15" s="82"/>
    </row>
    <row r="16" spans="1:7" x14ac:dyDescent="0.3">
      <c r="A16" s="78" t="s">
        <v>6</v>
      </c>
      <c r="B16" s="51" t="s">
        <v>42</v>
      </c>
      <c r="C16" s="62">
        <v>1</v>
      </c>
      <c r="D16" s="62">
        <f>1</f>
        <v>1</v>
      </c>
      <c r="E16" s="128">
        <f>'Unit Cost Table'!C16</f>
        <v>5</v>
      </c>
      <c r="F16" s="124">
        <f>C16*D16*E16</f>
        <v>5</v>
      </c>
      <c r="G16" s="82"/>
    </row>
    <row r="17" spans="1:7" x14ac:dyDescent="0.3">
      <c r="A17" s="78" t="s">
        <v>5</v>
      </c>
      <c r="B17" s="51" t="s">
        <v>11</v>
      </c>
      <c r="C17" s="62">
        <v>1</v>
      </c>
      <c r="D17" s="62">
        <f>1/5</f>
        <v>0.2</v>
      </c>
      <c r="E17" s="128">
        <f>'Unit Cost Table'!C17</f>
        <v>15</v>
      </c>
      <c r="F17" s="124">
        <f>C17*D17*E17</f>
        <v>3</v>
      </c>
      <c r="G17" s="82"/>
    </row>
    <row r="18" spans="1:7" x14ac:dyDescent="0.3">
      <c r="A18" s="57" t="s">
        <v>66</v>
      </c>
      <c r="B18" s="65"/>
      <c r="C18" s="66"/>
      <c r="D18" s="66"/>
      <c r="E18" s="66"/>
      <c r="F18" s="67"/>
      <c r="G18" s="82"/>
    </row>
    <row r="19" spans="1:7" x14ac:dyDescent="0.3">
      <c r="A19" s="78" t="s">
        <v>27</v>
      </c>
      <c r="B19" s="51" t="s">
        <v>21</v>
      </c>
      <c r="C19" s="62">
        <v>15</v>
      </c>
      <c r="D19" s="132">
        <f>1/12/40</f>
        <v>2.0833333333333333E-3</v>
      </c>
      <c r="E19" s="128">
        <f>'Unit Cost Table'!C20</f>
        <v>750</v>
      </c>
      <c r="F19" s="124">
        <f t="shared" ref="F19:F25" si="0">C19*D19*E19</f>
        <v>23.4375</v>
      </c>
      <c r="G19" s="82"/>
    </row>
    <row r="20" spans="1:7" x14ac:dyDescent="0.3">
      <c r="A20" s="78" t="s">
        <v>18</v>
      </c>
      <c r="B20" s="51" t="s">
        <v>47</v>
      </c>
      <c r="C20" s="62">
        <v>0</v>
      </c>
      <c r="D20" s="132">
        <v>0</v>
      </c>
      <c r="E20" s="128">
        <f>'Unit Cost Table'!C21</f>
        <v>500</v>
      </c>
      <c r="F20" s="124">
        <f t="shared" si="0"/>
        <v>0</v>
      </c>
      <c r="G20" s="82"/>
    </row>
    <row r="21" spans="1:7" x14ac:dyDescent="0.3">
      <c r="A21" s="78" t="s">
        <v>19</v>
      </c>
      <c r="B21" s="51" t="s">
        <v>21</v>
      </c>
      <c r="C21" s="62">
        <v>3</v>
      </c>
      <c r="D21" s="132">
        <f>1/8/40</f>
        <v>3.1250000000000002E-3</v>
      </c>
      <c r="E21" s="128">
        <f>'Unit Cost Table'!C22</f>
        <v>4000</v>
      </c>
      <c r="F21" s="124">
        <f t="shared" si="0"/>
        <v>37.500000000000007</v>
      </c>
      <c r="G21" s="82"/>
    </row>
    <row r="22" spans="1:7" x14ac:dyDescent="0.3">
      <c r="A22" s="78" t="s">
        <v>22</v>
      </c>
      <c r="B22" s="51" t="s">
        <v>43</v>
      </c>
      <c r="C22" s="62">
        <v>0</v>
      </c>
      <c r="D22" s="132">
        <v>0</v>
      </c>
      <c r="E22" s="128">
        <f>'Unit Cost Table'!C23</f>
        <v>1500</v>
      </c>
      <c r="F22" s="124">
        <f t="shared" si="0"/>
        <v>0</v>
      </c>
      <c r="G22" s="82"/>
    </row>
    <row r="23" spans="1:7" x14ac:dyDescent="0.3">
      <c r="A23" s="78" t="s">
        <v>23</v>
      </c>
      <c r="B23" s="51" t="s">
        <v>44</v>
      </c>
      <c r="C23" s="62">
        <v>0</v>
      </c>
      <c r="D23" s="132">
        <v>0</v>
      </c>
      <c r="E23" s="128">
        <f>'Unit Cost Table'!C24</f>
        <v>1500</v>
      </c>
      <c r="F23" s="124">
        <f t="shared" si="0"/>
        <v>0</v>
      </c>
      <c r="G23" s="82"/>
    </row>
    <row r="24" spans="1:7" x14ac:dyDescent="0.3">
      <c r="A24" s="57" t="s">
        <v>8</v>
      </c>
      <c r="B24" s="51" t="s">
        <v>21</v>
      </c>
      <c r="C24" s="62">
        <v>15</v>
      </c>
      <c r="D24" s="132">
        <f>1/12/40</f>
        <v>2.0833333333333333E-3</v>
      </c>
      <c r="E24" s="128">
        <f>'Unit Cost Table'!C25</f>
        <v>250</v>
      </c>
      <c r="F24" s="124">
        <f t="shared" si="0"/>
        <v>7.8125</v>
      </c>
      <c r="G24" s="82"/>
    </row>
    <row r="25" spans="1:7" x14ac:dyDescent="0.3">
      <c r="A25" s="57" t="s">
        <v>90</v>
      </c>
      <c r="B25" s="51" t="s">
        <v>11</v>
      </c>
      <c r="C25" s="62">
        <v>1</v>
      </c>
      <c r="D25" s="132">
        <f>1/40</f>
        <v>2.5000000000000001E-2</v>
      </c>
      <c r="E25" s="128">
        <f>'Unit Cost Table'!C26</f>
        <v>2500</v>
      </c>
      <c r="F25" s="124">
        <f t="shared" si="0"/>
        <v>62.5</v>
      </c>
      <c r="G25" s="82"/>
    </row>
    <row r="26" spans="1:7" x14ac:dyDescent="0.3">
      <c r="A26" s="192" t="s">
        <v>48</v>
      </c>
      <c r="B26" s="192"/>
      <c r="C26" s="192"/>
      <c r="D26" s="192"/>
      <c r="E26" s="192"/>
      <c r="F26" s="123">
        <f>SUM(F8:F25)</f>
        <v>277.54545454545456</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55.509090909090908</v>
      </c>
      <c r="G29" s="82"/>
    </row>
    <row r="30" spans="1:7" x14ac:dyDescent="0.15">
      <c r="A30" s="79" t="s">
        <v>15</v>
      </c>
      <c r="B30" s="73"/>
      <c r="C30" s="73"/>
      <c r="D30" s="73"/>
      <c r="E30" s="73"/>
      <c r="F30" s="73"/>
      <c r="G30" s="82"/>
    </row>
    <row r="31" spans="1:7" x14ac:dyDescent="0.15">
      <c r="A31" s="79" t="s">
        <v>17</v>
      </c>
      <c r="B31" s="73"/>
      <c r="C31" s="73"/>
      <c r="D31" s="73"/>
      <c r="E31" s="73"/>
      <c r="F31" s="73"/>
      <c r="G31" s="82"/>
    </row>
    <row r="32" spans="1:7" x14ac:dyDescent="0.3">
      <c r="G32" s="82"/>
    </row>
    <row r="33" spans="1:7" x14ac:dyDescent="0.3">
      <c r="G33" s="82"/>
    </row>
    <row r="34" spans="1:7" x14ac:dyDescent="0.3">
      <c r="A34" s="44" t="s">
        <v>24</v>
      </c>
      <c r="B34" s="44"/>
      <c r="C34" s="44"/>
      <c r="D34" s="44"/>
      <c r="E34" s="44"/>
      <c r="F34" s="44"/>
      <c r="G34" s="82"/>
    </row>
    <row r="35" spans="1:7" x14ac:dyDescent="0.3">
      <c r="A35" s="147" t="s">
        <v>16</v>
      </c>
      <c r="B35" s="147"/>
      <c r="C35" s="147"/>
      <c r="D35" s="147"/>
      <c r="E35" s="147"/>
      <c r="F35" s="147"/>
      <c r="G35" s="82"/>
    </row>
    <row r="36" spans="1:7" x14ac:dyDescent="0.3">
      <c r="A36" s="174" t="s">
        <v>56</v>
      </c>
      <c r="B36" s="174"/>
      <c r="C36" s="174"/>
      <c r="D36" s="174"/>
      <c r="E36" s="174"/>
      <c r="F36" s="174"/>
      <c r="G36" s="82"/>
    </row>
    <row r="37" spans="1:7" x14ac:dyDescent="0.3">
      <c r="A37" s="175" t="s">
        <v>52</v>
      </c>
      <c r="B37" s="175"/>
      <c r="C37" s="175"/>
      <c r="D37" s="175"/>
      <c r="E37" s="175"/>
      <c r="F37" s="175"/>
      <c r="G37" s="82"/>
    </row>
    <row r="38" spans="1:7" x14ac:dyDescent="0.3">
      <c r="A38" s="168" t="s">
        <v>53</v>
      </c>
      <c r="B38" s="168"/>
      <c r="C38" s="168"/>
      <c r="D38" s="168"/>
      <c r="E38" s="168"/>
      <c r="F38" s="168"/>
      <c r="G38" s="82"/>
    </row>
    <row r="49" s="27" customFormat="1" hidden="1" x14ac:dyDescent="0.3"/>
    <row r="50" s="27" customFormat="1" hidden="1" x14ac:dyDescent="0.3"/>
    <row r="51" s="27" customFormat="1" hidden="1" x14ac:dyDescent="0.3"/>
    <row r="52" s="27" customFormat="1" hidden="1" x14ac:dyDescent="0.3"/>
    <row r="53" s="27" customFormat="1" hidden="1" x14ac:dyDescent="0.3"/>
    <row r="54" s="27" customFormat="1" hidden="1" x14ac:dyDescent="0.3"/>
    <row r="55" s="27" customFormat="1" hidden="1" x14ac:dyDescent="0.3"/>
    <row r="56" s="27" customFormat="1" hidden="1" x14ac:dyDescent="0.3"/>
    <row r="57" s="27" customFormat="1" hidden="1" x14ac:dyDescent="0.3"/>
    <row r="58" s="27" customFormat="1" hidden="1" x14ac:dyDescent="0.3"/>
    <row r="59" s="27" customFormat="1" hidden="1" x14ac:dyDescent="0.3"/>
    <row r="60" s="27" customFormat="1" hidden="1" x14ac:dyDescent="0.3"/>
    <row r="61" s="27" customFormat="1" hidden="1" x14ac:dyDescent="0.3"/>
    <row r="62" s="27" customFormat="1" hidden="1" x14ac:dyDescent="0.3"/>
    <row r="63" s="27" customFormat="1" hidden="1" x14ac:dyDescent="0.3"/>
    <row r="64" s="27" customFormat="1" hidden="1" x14ac:dyDescent="0.3"/>
    <row r="65" s="27" customFormat="1" hidden="1" x14ac:dyDescent="0.3"/>
    <row r="66" s="27" customFormat="1" hidden="1" x14ac:dyDescent="0.3"/>
    <row r="67" s="27" customFormat="1" hidden="1" x14ac:dyDescent="0.3"/>
    <row r="68" s="27" customFormat="1" hidden="1" x14ac:dyDescent="0.3"/>
    <row r="69" s="27" customFormat="1" hidden="1" x14ac:dyDescent="0.3"/>
    <row r="70" s="27" customFormat="1" hidden="1" x14ac:dyDescent="0.3"/>
    <row r="71" s="27" customFormat="1" hidden="1" x14ac:dyDescent="0.3"/>
    <row r="72" s="27" customFormat="1" hidden="1" x14ac:dyDescent="0.3"/>
    <row r="73" s="27" customFormat="1" hidden="1" x14ac:dyDescent="0.3"/>
    <row r="74" s="27" customFormat="1" hidden="1" x14ac:dyDescent="0.3"/>
    <row r="75" s="27" customFormat="1" hidden="1" x14ac:dyDescent="0.3"/>
    <row r="76" s="27" customFormat="1" hidden="1" x14ac:dyDescent="0.3"/>
    <row r="77" s="27" customFormat="1" hidden="1" x14ac:dyDescent="0.3"/>
    <row r="78" s="27" customFormat="1" hidden="1" x14ac:dyDescent="0.3"/>
    <row r="79" s="27" customFormat="1" hidden="1" x14ac:dyDescent="0.3"/>
    <row r="80" s="27" customFormat="1" hidden="1" x14ac:dyDescent="0.3"/>
    <row r="81" s="27" customFormat="1" hidden="1" x14ac:dyDescent="0.3"/>
    <row r="82" s="27" customFormat="1" hidden="1" x14ac:dyDescent="0.3"/>
    <row r="83" s="27" customFormat="1" hidden="1" x14ac:dyDescent="0.3"/>
    <row r="84" s="27" customFormat="1" hidden="1" x14ac:dyDescent="0.3"/>
    <row r="85" s="27" customFormat="1" hidden="1" x14ac:dyDescent="0.3"/>
    <row r="86" s="27" customFormat="1" hidden="1" x14ac:dyDescent="0.3"/>
    <row r="87" s="27" customFormat="1" hidden="1" x14ac:dyDescent="0.3"/>
    <row r="88" s="27" customFormat="1" hidden="1" x14ac:dyDescent="0.3"/>
  </sheetData>
  <sheetProtection algorithmName="SHA-512" hashValue="Q0KNYAmxCyA0JmLCcQmFUo+VUDqvci08do2jMSaM0RzT97QDxg4tH1QQRubVn+c7E/ldBgKpNtEkCk9131XAlA==" saltValue="TsVlyMu5HTVffx57XnBJog==" spinCount="100000" sheet="1" objects="1" scenarios="1"/>
  <mergeCells count="13">
    <mergeCell ref="A38:F38"/>
    <mergeCell ref="D8:D12"/>
    <mergeCell ref="A1:A2"/>
    <mergeCell ref="B1:B2"/>
    <mergeCell ref="C1:D2"/>
    <mergeCell ref="E1:F1"/>
    <mergeCell ref="C3:D3"/>
    <mergeCell ref="A26:E26"/>
    <mergeCell ref="C28:E28"/>
    <mergeCell ref="C29:E29"/>
    <mergeCell ref="A35:F35"/>
    <mergeCell ref="A36:F36"/>
    <mergeCell ref="A37:F3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AAC371"/>
  </sheetPr>
  <dimension ref="A1:G79"/>
  <sheetViews>
    <sheetView showGridLines="0" topLeftCell="A9" workbookViewId="0">
      <selection activeCell="D19" sqref="D19:D25"/>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1.19921875" style="27" customWidth="1"/>
    <col min="8" max="16384" width="10.69921875" style="27" hidden="1"/>
  </cols>
  <sheetData>
    <row r="1" spans="1:7" ht="31.2" customHeight="1" x14ac:dyDescent="0.3">
      <c r="A1" s="157" t="s">
        <v>78</v>
      </c>
      <c r="B1" s="157" t="s">
        <v>88</v>
      </c>
      <c r="C1" s="157" t="s">
        <v>79</v>
      </c>
      <c r="D1" s="157"/>
      <c r="E1" s="157" t="s">
        <v>80</v>
      </c>
      <c r="F1" s="157"/>
      <c r="G1" s="93"/>
    </row>
    <row r="2" spans="1:7" ht="27.6" x14ac:dyDescent="0.3">
      <c r="A2" s="157"/>
      <c r="B2" s="157"/>
      <c r="C2" s="157"/>
      <c r="D2" s="157"/>
      <c r="E2" s="44" t="s">
        <v>49</v>
      </c>
      <c r="F2" s="44" t="s">
        <v>50</v>
      </c>
      <c r="G2" s="82"/>
    </row>
    <row r="3" spans="1:7" ht="27.6" x14ac:dyDescent="0.3">
      <c r="A3" s="96" t="s">
        <v>81</v>
      </c>
      <c r="B3" s="96" t="s">
        <v>82</v>
      </c>
      <c r="C3" s="194" t="s">
        <v>94</v>
      </c>
      <c r="D3" s="194"/>
      <c r="E3" s="102">
        <f>F26+F29</f>
        <v>241.7590909090909</v>
      </c>
      <c r="F3" s="102">
        <f>E3/'Unit Cost Table'!C36</f>
        <v>8.6342532467532465</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57" t="s">
        <v>12</v>
      </c>
      <c r="B7" s="65"/>
      <c r="C7" s="66"/>
      <c r="D7" s="66"/>
      <c r="E7" s="66"/>
      <c r="F7" s="67"/>
      <c r="G7" s="82"/>
    </row>
    <row r="8" spans="1:7" x14ac:dyDescent="0.3">
      <c r="A8" s="78" t="s">
        <v>86</v>
      </c>
      <c r="B8" s="51" t="s">
        <v>57</v>
      </c>
      <c r="C8" s="62">
        <v>1</v>
      </c>
      <c r="D8" s="172"/>
      <c r="E8" s="62">
        <f>'Unit Cost Table'!C7/22/8</f>
        <v>42.613636363636367</v>
      </c>
      <c r="F8" s="124">
        <f>C8*E8</f>
        <v>42.613636363636367</v>
      </c>
      <c r="G8" s="82"/>
    </row>
    <row r="9" spans="1:7" x14ac:dyDescent="0.3">
      <c r="A9" s="78" t="s">
        <v>87</v>
      </c>
      <c r="B9" s="51" t="s">
        <v>57</v>
      </c>
      <c r="C9" s="62">
        <v>0.5</v>
      </c>
      <c r="D9" s="172"/>
      <c r="E9" s="62">
        <f>'Unit Cost Table'!C8/22/8</f>
        <v>48.295454545454547</v>
      </c>
      <c r="F9" s="124">
        <f>C9*E9</f>
        <v>24.147727272727273</v>
      </c>
      <c r="G9" s="82"/>
    </row>
    <row r="10" spans="1:7" x14ac:dyDescent="0.3">
      <c r="A10" s="78" t="s">
        <v>36</v>
      </c>
      <c r="B10" s="51" t="s">
        <v>57</v>
      </c>
      <c r="C10" s="62">
        <v>0</v>
      </c>
      <c r="D10" s="172"/>
      <c r="E10" s="62">
        <f>'Unit Cost Table'!C9/22/8</f>
        <v>42.613636363636367</v>
      </c>
      <c r="F10" s="124">
        <f>C10*E10</f>
        <v>0</v>
      </c>
      <c r="G10" s="82"/>
    </row>
    <row r="11" spans="1:7" x14ac:dyDescent="0.3">
      <c r="A11" s="78" t="s">
        <v>9</v>
      </c>
      <c r="B11" s="51" t="s">
        <v>57</v>
      </c>
      <c r="C11" s="62">
        <v>0.5</v>
      </c>
      <c r="D11" s="172"/>
      <c r="E11" s="62">
        <f>'Unit Cost Table'!C10/22/8</f>
        <v>45.454545454545453</v>
      </c>
      <c r="F11" s="124">
        <f>C11*E11</f>
        <v>22.727272727272727</v>
      </c>
      <c r="G11" s="82"/>
    </row>
    <row r="12" spans="1:7" x14ac:dyDescent="0.3">
      <c r="A12" s="78" t="s">
        <v>10</v>
      </c>
      <c r="B12" s="51" t="s">
        <v>57</v>
      </c>
      <c r="C12" s="62">
        <v>0.5</v>
      </c>
      <c r="D12" s="172"/>
      <c r="E12" s="62">
        <f>'Unit Cost Table'!C11/22/8</f>
        <v>45.454545454545453</v>
      </c>
      <c r="F12" s="124">
        <f>C12*E12</f>
        <v>22.727272727272727</v>
      </c>
      <c r="G12" s="82"/>
    </row>
    <row r="13" spans="1:7" x14ac:dyDescent="0.3">
      <c r="A13" s="57" t="s">
        <v>14</v>
      </c>
      <c r="B13" s="65"/>
      <c r="C13" s="66"/>
      <c r="D13" s="66"/>
      <c r="E13" s="66"/>
      <c r="F13" s="67"/>
      <c r="G13" s="82"/>
    </row>
    <row r="14" spans="1:7" x14ac:dyDescent="0.3">
      <c r="A14" s="78" t="s">
        <v>25</v>
      </c>
      <c r="B14" s="51" t="s">
        <v>42</v>
      </c>
      <c r="C14" s="62">
        <v>0</v>
      </c>
      <c r="D14" s="62">
        <v>0</v>
      </c>
      <c r="E14" s="128">
        <f>'Unit Cost Table'!C14</f>
        <v>25</v>
      </c>
      <c r="F14" s="124">
        <f>C14*D14*E14</f>
        <v>0</v>
      </c>
      <c r="G14" s="82"/>
    </row>
    <row r="15" spans="1:7" x14ac:dyDescent="0.3">
      <c r="A15" s="78" t="s">
        <v>26</v>
      </c>
      <c r="B15" s="51" t="s">
        <v>42</v>
      </c>
      <c r="C15" s="62">
        <v>1</v>
      </c>
      <c r="D15" s="62">
        <f>1/10</f>
        <v>0.1</v>
      </c>
      <c r="E15" s="128">
        <f>'Unit Cost Table'!C15</f>
        <v>12.5</v>
      </c>
      <c r="F15" s="124">
        <f>C15*D15*E15</f>
        <v>1.25</v>
      </c>
      <c r="G15" s="82"/>
    </row>
    <row r="16" spans="1:7" x14ac:dyDescent="0.3">
      <c r="A16" s="78" t="s">
        <v>6</v>
      </c>
      <c r="B16" s="51" t="s">
        <v>42</v>
      </c>
      <c r="C16" s="62">
        <v>1</v>
      </c>
      <c r="D16" s="62">
        <f>1</f>
        <v>1</v>
      </c>
      <c r="E16" s="128">
        <f>'Unit Cost Table'!C16</f>
        <v>5</v>
      </c>
      <c r="F16" s="124">
        <f>C16*D16*E16</f>
        <v>5</v>
      </c>
      <c r="G16" s="82"/>
    </row>
    <row r="17" spans="1:7" x14ac:dyDescent="0.3">
      <c r="A17" s="78" t="s">
        <v>5</v>
      </c>
      <c r="B17" s="51" t="s">
        <v>11</v>
      </c>
      <c r="C17" s="62">
        <v>1</v>
      </c>
      <c r="D17" s="62">
        <f>1/5</f>
        <v>0.2</v>
      </c>
      <c r="E17" s="128">
        <f>'Unit Cost Table'!C17</f>
        <v>15</v>
      </c>
      <c r="F17" s="124">
        <f>C17*D17*E17</f>
        <v>3</v>
      </c>
      <c r="G17" s="82"/>
    </row>
    <row r="18" spans="1:7" x14ac:dyDescent="0.3">
      <c r="A18" s="57" t="s">
        <v>66</v>
      </c>
      <c r="B18" s="65"/>
      <c r="C18" s="66"/>
      <c r="D18" s="66"/>
      <c r="E18" s="66"/>
      <c r="F18" s="67"/>
      <c r="G18" s="82"/>
    </row>
    <row r="19" spans="1:7" x14ac:dyDescent="0.3">
      <c r="A19" s="78" t="s">
        <v>27</v>
      </c>
      <c r="B19" s="51" t="s">
        <v>21</v>
      </c>
      <c r="C19" s="62">
        <v>15</v>
      </c>
      <c r="D19" s="132">
        <f>1/12/50</f>
        <v>1.6666666666666666E-3</v>
      </c>
      <c r="E19" s="128">
        <f>'Unit Cost Table'!C20</f>
        <v>750</v>
      </c>
      <c r="F19" s="124">
        <f t="shared" ref="F19:F25" si="0">C19*D19*E19</f>
        <v>18.75</v>
      </c>
      <c r="G19" s="82"/>
    </row>
    <row r="20" spans="1:7" x14ac:dyDescent="0.3">
      <c r="A20" s="78" t="s">
        <v>18</v>
      </c>
      <c r="B20" s="51" t="s">
        <v>47</v>
      </c>
      <c r="C20" s="62">
        <v>0</v>
      </c>
      <c r="D20" s="132">
        <v>0</v>
      </c>
      <c r="E20" s="128">
        <f>'Unit Cost Table'!C21</f>
        <v>500</v>
      </c>
      <c r="F20" s="124">
        <f t="shared" si="0"/>
        <v>0</v>
      </c>
      <c r="G20" s="82"/>
    </row>
    <row r="21" spans="1:7" x14ac:dyDescent="0.3">
      <c r="A21" s="78" t="s">
        <v>19</v>
      </c>
      <c r="B21" s="51" t="s">
        <v>21</v>
      </c>
      <c r="C21" s="62">
        <v>3</v>
      </c>
      <c r="D21" s="132">
        <f>1/8/50</f>
        <v>2.5000000000000001E-3</v>
      </c>
      <c r="E21" s="128">
        <f>'Unit Cost Table'!C22</f>
        <v>4000</v>
      </c>
      <c r="F21" s="124">
        <f t="shared" si="0"/>
        <v>30</v>
      </c>
      <c r="G21" s="82"/>
    </row>
    <row r="22" spans="1:7" x14ac:dyDescent="0.3">
      <c r="A22" s="78" t="s">
        <v>22</v>
      </c>
      <c r="B22" s="51" t="s">
        <v>43</v>
      </c>
      <c r="C22" s="62">
        <v>0</v>
      </c>
      <c r="D22" s="132">
        <v>0</v>
      </c>
      <c r="E22" s="128">
        <f>'Unit Cost Table'!C23</f>
        <v>1500</v>
      </c>
      <c r="F22" s="124">
        <f t="shared" si="0"/>
        <v>0</v>
      </c>
      <c r="G22" s="82"/>
    </row>
    <row r="23" spans="1:7" x14ac:dyDescent="0.3">
      <c r="A23" s="78" t="s">
        <v>23</v>
      </c>
      <c r="B23" s="51" t="s">
        <v>44</v>
      </c>
      <c r="C23" s="62">
        <v>0</v>
      </c>
      <c r="D23" s="132">
        <v>0</v>
      </c>
      <c r="E23" s="128">
        <f>'Unit Cost Table'!C24</f>
        <v>1500</v>
      </c>
      <c r="F23" s="124">
        <f t="shared" si="0"/>
        <v>0</v>
      </c>
      <c r="G23" s="82"/>
    </row>
    <row r="24" spans="1:7" x14ac:dyDescent="0.3">
      <c r="A24" s="57" t="s">
        <v>8</v>
      </c>
      <c r="B24" s="51" t="s">
        <v>21</v>
      </c>
      <c r="C24" s="62">
        <v>15</v>
      </c>
      <c r="D24" s="132">
        <f>1/12/50</f>
        <v>1.6666666666666666E-3</v>
      </c>
      <c r="E24" s="128">
        <f>'Unit Cost Table'!C25</f>
        <v>250</v>
      </c>
      <c r="F24" s="124">
        <f t="shared" si="0"/>
        <v>6.2499999999999991</v>
      </c>
      <c r="G24" s="82"/>
    </row>
    <row r="25" spans="1:7" x14ac:dyDescent="0.3">
      <c r="A25" s="57" t="s">
        <v>90</v>
      </c>
      <c r="B25" s="51" t="s">
        <v>11</v>
      </c>
      <c r="C25" s="62">
        <v>0.5</v>
      </c>
      <c r="D25" s="132">
        <f>1/50</f>
        <v>0.02</v>
      </c>
      <c r="E25" s="128">
        <f>'Unit Cost Table'!C26</f>
        <v>2500</v>
      </c>
      <c r="F25" s="124">
        <f t="shared" si="0"/>
        <v>25</v>
      </c>
      <c r="G25" s="82"/>
    </row>
    <row r="26" spans="1:7" x14ac:dyDescent="0.3">
      <c r="A26" s="192" t="s">
        <v>48</v>
      </c>
      <c r="B26" s="192"/>
      <c r="C26" s="192"/>
      <c r="D26" s="192"/>
      <c r="E26" s="192"/>
      <c r="F26" s="123">
        <f>SUM(F8:F25)</f>
        <v>201.46590909090909</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40.293181818181822</v>
      </c>
      <c r="G29" s="82"/>
    </row>
    <row r="30" spans="1:7" x14ac:dyDescent="0.15">
      <c r="A30" s="79" t="s">
        <v>15</v>
      </c>
      <c r="B30" s="73"/>
      <c r="C30" s="73"/>
      <c r="D30" s="73"/>
      <c r="E30" s="73"/>
      <c r="F30" s="73"/>
      <c r="G30" s="82"/>
    </row>
    <row r="31" spans="1:7" x14ac:dyDescent="0.15">
      <c r="A31" s="79" t="s">
        <v>17</v>
      </c>
      <c r="B31" s="73"/>
      <c r="C31" s="73"/>
      <c r="D31" s="73"/>
      <c r="E31" s="73"/>
      <c r="F31" s="73"/>
      <c r="G31" s="82"/>
    </row>
    <row r="32" spans="1:7" x14ac:dyDescent="0.3">
      <c r="G32" s="82"/>
    </row>
    <row r="33" spans="1:7" x14ac:dyDescent="0.3">
      <c r="G33" s="82"/>
    </row>
    <row r="34" spans="1:7" x14ac:dyDescent="0.3">
      <c r="A34" s="44" t="s">
        <v>24</v>
      </c>
      <c r="B34" s="44"/>
      <c r="C34" s="44"/>
      <c r="D34" s="44"/>
      <c r="E34" s="44"/>
      <c r="F34" s="44"/>
      <c r="G34" s="82"/>
    </row>
    <row r="35" spans="1:7" x14ac:dyDescent="0.3">
      <c r="A35" s="147" t="s">
        <v>16</v>
      </c>
      <c r="B35" s="147"/>
      <c r="C35" s="147"/>
      <c r="D35" s="147"/>
      <c r="E35" s="147"/>
      <c r="F35" s="147"/>
      <c r="G35" s="82"/>
    </row>
    <row r="36" spans="1:7" x14ac:dyDescent="0.3">
      <c r="A36" s="174" t="s">
        <v>56</v>
      </c>
      <c r="B36" s="174"/>
      <c r="C36" s="174"/>
      <c r="D36" s="174"/>
      <c r="E36" s="174"/>
      <c r="F36" s="174"/>
      <c r="G36" s="82"/>
    </row>
    <row r="37" spans="1:7" x14ac:dyDescent="0.3">
      <c r="A37" s="175" t="s">
        <v>52</v>
      </c>
      <c r="B37" s="175"/>
      <c r="C37" s="175"/>
      <c r="D37" s="175"/>
      <c r="E37" s="175"/>
      <c r="F37" s="175"/>
      <c r="G37" s="82"/>
    </row>
    <row r="38" spans="1:7" x14ac:dyDescent="0.3">
      <c r="A38" s="168" t="s">
        <v>53</v>
      </c>
      <c r="B38" s="168"/>
      <c r="C38" s="168"/>
      <c r="D38" s="168"/>
      <c r="E38" s="168"/>
      <c r="F38" s="168"/>
      <c r="G38" s="82"/>
    </row>
    <row r="49" s="27" customFormat="1" hidden="1" x14ac:dyDescent="0.3"/>
    <row r="50" s="27" customFormat="1" hidden="1" x14ac:dyDescent="0.3"/>
    <row r="51" s="27" customFormat="1" hidden="1" x14ac:dyDescent="0.3"/>
    <row r="52" s="27" customFormat="1" hidden="1" x14ac:dyDescent="0.3"/>
    <row r="53" s="27" customFormat="1" hidden="1" x14ac:dyDescent="0.3"/>
    <row r="54" s="27" customFormat="1" hidden="1" x14ac:dyDescent="0.3"/>
    <row r="55" s="27" customFormat="1" hidden="1" x14ac:dyDescent="0.3"/>
    <row r="56" s="27" customFormat="1" hidden="1" x14ac:dyDescent="0.3"/>
    <row r="57" s="27" customFormat="1" hidden="1" x14ac:dyDescent="0.3"/>
    <row r="58" s="27" customFormat="1" hidden="1" x14ac:dyDescent="0.3"/>
    <row r="59" s="27" customFormat="1" hidden="1" x14ac:dyDescent="0.3"/>
    <row r="60" s="27" customFormat="1" hidden="1" x14ac:dyDescent="0.3"/>
    <row r="61" s="27" customFormat="1" hidden="1" x14ac:dyDescent="0.3"/>
    <row r="62" s="27" customFormat="1" hidden="1" x14ac:dyDescent="0.3"/>
    <row r="63" s="27" customFormat="1" hidden="1" x14ac:dyDescent="0.3"/>
    <row r="64" s="27" customFormat="1" hidden="1" x14ac:dyDescent="0.3"/>
    <row r="65" s="27" customFormat="1" hidden="1" x14ac:dyDescent="0.3"/>
    <row r="66" s="27" customFormat="1" hidden="1" x14ac:dyDescent="0.3"/>
    <row r="67" s="27" customFormat="1" hidden="1" x14ac:dyDescent="0.3"/>
    <row r="68" s="27" customFormat="1" hidden="1" x14ac:dyDescent="0.3"/>
    <row r="69" s="27" customFormat="1" hidden="1" x14ac:dyDescent="0.3"/>
    <row r="70" s="27" customFormat="1" hidden="1" x14ac:dyDescent="0.3"/>
    <row r="71" s="27" customFormat="1" hidden="1" x14ac:dyDescent="0.3"/>
    <row r="72" s="27" customFormat="1" hidden="1" x14ac:dyDescent="0.3"/>
    <row r="73" s="27" customFormat="1" hidden="1" x14ac:dyDescent="0.3"/>
    <row r="74" s="27" customFormat="1" hidden="1" x14ac:dyDescent="0.3"/>
    <row r="75" s="27" customFormat="1" hidden="1" x14ac:dyDescent="0.3"/>
    <row r="76" s="27" customFormat="1" hidden="1" x14ac:dyDescent="0.3"/>
    <row r="77" s="27" customFormat="1" hidden="1" x14ac:dyDescent="0.3"/>
    <row r="78" s="27" customFormat="1" hidden="1" x14ac:dyDescent="0.3"/>
    <row r="79" s="27" customFormat="1" hidden="1" x14ac:dyDescent="0.3"/>
  </sheetData>
  <sheetProtection algorithmName="SHA-512" hashValue="rwKqI98ROGjbY8m8hnhfAeNMqd29KZDNhLV+hfEZsTWDafmcTlHy+WBORbvE/0K4yPFZflIJAT9J18FRJ98muQ==" saltValue="I2V/BEaeRZG+F0M/H6HgUg==" spinCount="100000" sheet="1" objects="1" scenarios="1"/>
  <mergeCells count="13">
    <mergeCell ref="A38:F38"/>
    <mergeCell ref="D8:D12"/>
    <mergeCell ref="A1:A2"/>
    <mergeCell ref="B1:B2"/>
    <mergeCell ref="C1:D2"/>
    <mergeCell ref="E1:F1"/>
    <mergeCell ref="C3:D3"/>
    <mergeCell ref="A26:E26"/>
    <mergeCell ref="C28:E28"/>
    <mergeCell ref="C29:E29"/>
    <mergeCell ref="A35:F35"/>
    <mergeCell ref="A36:F36"/>
    <mergeCell ref="A37:F3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AAC371"/>
  </sheetPr>
  <dimension ref="A1:G76"/>
  <sheetViews>
    <sheetView showGridLines="0" topLeftCell="A4" zoomScaleNormal="100" workbookViewId="0">
      <selection activeCell="D19" sqref="D19:D25"/>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69921875" style="27" customWidth="1"/>
    <col min="6" max="6" width="11.69921875" style="27" customWidth="1"/>
    <col min="7" max="7" width="21.19921875" style="27" customWidth="1"/>
    <col min="8" max="16384" width="10.69921875" style="27" hidden="1"/>
  </cols>
  <sheetData>
    <row r="1" spans="1:7" ht="31.2" customHeight="1" x14ac:dyDescent="0.3">
      <c r="A1" s="157" t="s">
        <v>78</v>
      </c>
      <c r="B1" s="157" t="s">
        <v>28</v>
      </c>
      <c r="C1" s="195" t="s">
        <v>79</v>
      </c>
      <c r="D1" s="195"/>
      <c r="E1" s="157" t="s">
        <v>80</v>
      </c>
      <c r="F1" s="157"/>
      <c r="G1" s="93"/>
    </row>
    <row r="2" spans="1:7" ht="27.6" x14ac:dyDescent="0.3">
      <c r="A2" s="157"/>
      <c r="B2" s="157"/>
      <c r="C2" s="195"/>
      <c r="D2" s="195"/>
      <c r="E2" s="44" t="s">
        <v>49</v>
      </c>
      <c r="F2" s="44" t="s">
        <v>50</v>
      </c>
      <c r="G2" s="82"/>
    </row>
    <row r="3" spans="1:7" ht="27.6" x14ac:dyDescent="0.3">
      <c r="A3" s="96" t="s">
        <v>81</v>
      </c>
      <c r="B3" s="96" t="s">
        <v>82</v>
      </c>
      <c r="C3" s="194" t="s">
        <v>83</v>
      </c>
      <c r="D3" s="194"/>
      <c r="E3" s="103">
        <f>F26+F29</f>
        <v>345.53181818181815</v>
      </c>
      <c r="F3" s="102">
        <f>E3/'Unit Cost Table'!C36</f>
        <v>12.340422077922076</v>
      </c>
      <c r="G3" s="82"/>
    </row>
    <row r="4" spans="1:7" x14ac:dyDescent="0.3">
      <c r="G4" s="82"/>
    </row>
    <row r="5" spans="1:7" x14ac:dyDescent="0.3">
      <c r="G5" s="82"/>
    </row>
    <row r="6" spans="1:7" ht="27.6" x14ac:dyDescent="0.3">
      <c r="A6" s="44" t="s">
        <v>37</v>
      </c>
      <c r="B6" s="44" t="s">
        <v>11</v>
      </c>
      <c r="C6" s="44" t="s">
        <v>84</v>
      </c>
      <c r="D6" s="44" t="s">
        <v>54</v>
      </c>
      <c r="E6" s="44" t="s">
        <v>85</v>
      </c>
      <c r="F6" s="44" t="s">
        <v>46</v>
      </c>
      <c r="G6" s="82"/>
    </row>
    <row r="7" spans="1:7" x14ac:dyDescent="0.3">
      <c r="A7" s="57" t="s">
        <v>12</v>
      </c>
      <c r="B7" s="65"/>
      <c r="C7" s="66"/>
      <c r="D7" s="66"/>
      <c r="E7" s="66"/>
      <c r="F7" s="67"/>
      <c r="G7" s="82"/>
    </row>
    <row r="8" spans="1:7" x14ac:dyDescent="0.3">
      <c r="A8" s="78" t="s">
        <v>86</v>
      </c>
      <c r="B8" s="51" t="s">
        <v>57</v>
      </c>
      <c r="C8" s="62">
        <v>2</v>
      </c>
      <c r="D8" s="172"/>
      <c r="E8" s="62">
        <f>'Unit Cost Table'!C7/22/8</f>
        <v>42.613636363636367</v>
      </c>
      <c r="F8" s="124">
        <f>C8*E8</f>
        <v>85.227272727272734</v>
      </c>
      <c r="G8" s="82"/>
    </row>
    <row r="9" spans="1:7" x14ac:dyDescent="0.3">
      <c r="A9" s="78" t="s">
        <v>87</v>
      </c>
      <c r="B9" s="51" t="s">
        <v>57</v>
      </c>
      <c r="C9" s="62">
        <v>0.5</v>
      </c>
      <c r="D9" s="172"/>
      <c r="E9" s="62">
        <f>'Unit Cost Table'!C8/22/8</f>
        <v>48.295454545454547</v>
      </c>
      <c r="F9" s="124">
        <f>C9*E9</f>
        <v>24.147727272727273</v>
      </c>
      <c r="G9" s="82"/>
    </row>
    <row r="10" spans="1:7" x14ac:dyDescent="0.3">
      <c r="A10" s="78" t="s">
        <v>36</v>
      </c>
      <c r="B10" s="51" t="s">
        <v>57</v>
      </c>
      <c r="C10" s="62">
        <v>1</v>
      </c>
      <c r="D10" s="172"/>
      <c r="E10" s="62">
        <f>'Unit Cost Table'!C9/22/8</f>
        <v>42.613636363636367</v>
      </c>
      <c r="F10" s="124">
        <f>C10*E10</f>
        <v>42.613636363636367</v>
      </c>
      <c r="G10" s="82"/>
    </row>
    <row r="11" spans="1:7" x14ac:dyDescent="0.3">
      <c r="A11" s="78" t="s">
        <v>9</v>
      </c>
      <c r="B11" s="51" t="s">
        <v>57</v>
      </c>
      <c r="C11" s="62">
        <v>0.5</v>
      </c>
      <c r="D11" s="172"/>
      <c r="E11" s="62">
        <f>'Unit Cost Table'!C10/22/8</f>
        <v>45.454545454545453</v>
      </c>
      <c r="F11" s="124">
        <f>C11*E11</f>
        <v>22.727272727272727</v>
      </c>
      <c r="G11" s="82"/>
    </row>
    <row r="12" spans="1:7" x14ac:dyDescent="0.3">
      <c r="A12" s="78" t="s">
        <v>10</v>
      </c>
      <c r="B12" s="51" t="s">
        <v>57</v>
      </c>
      <c r="C12" s="62">
        <v>0.5</v>
      </c>
      <c r="D12" s="172"/>
      <c r="E12" s="62">
        <f>'Unit Cost Table'!C11/22/8</f>
        <v>45.454545454545453</v>
      </c>
      <c r="F12" s="124">
        <f>C12*E12</f>
        <v>22.727272727272727</v>
      </c>
      <c r="G12" s="82"/>
    </row>
    <row r="13" spans="1:7" x14ac:dyDescent="0.3">
      <c r="A13" s="57" t="s">
        <v>14</v>
      </c>
      <c r="B13" s="65"/>
      <c r="C13" s="66"/>
      <c r="D13" s="66"/>
      <c r="E13" s="66"/>
      <c r="F13" s="67"/>
      <c r="G13" s="82"/>
    </row>
    <row r="14" spans="1:7" x14ac:dyDescent="0.3">
      <c r="A14" s="78" t="s">
        <v>25</v>
      </c>
      <c r="B14" s="51" t="s">
        <v>42</v>
      </c>
      <c r="C14" s="62">
        <v>1</v>
      </c>
      <c r="D14" s="62">
        <f>1</f>
        <v>1</v>
      </c>
      <c r="E14" s="128">
        <f>'Unit Cost Table'!C14</f>
        <v>25</v>
      </c>
      <c r="F14" s="124">
        <f>C14*D14*E14</f>
        <v>25</v>
      </c>
      <c r="G14" s="82"/>
    </row>
    <row r="15" spans="1:7" x14ac:dyDescent="0.3">
      <c r="A15" s="78" t="s">
        <v>26</v>
      </c>
      <c r="B15" s="51" t="s">
        <v>42</v>
      </c>
      <c r="C15" s="62">
        <v>1</v>
      </c>
      <c r="D15" s="62">
        <f>1/5</f>
        <v>0.2</v>
      </c>
      <c r="E15" s="128">
        <f>'Unit Cost Table'!C15</f>
        <v>12.5</v>
      </c>
      <c r="F15" s="124">
        <f>C15*D15*E15</f>
        <v>2.5</v>
      </c>
      <c r="G15" s="82"/>
    </row>
    <row r="16" spans="1:7" x14ac:dyDescent="0.3">
      <c r="A16" s="78" t="s">
        <v>6</v>
      </c>
      <c r="B16" s="51" t="s">
        <v>42</v>
      </c>
      <c r="C16" s="62">
        <v>1</v>
      </c>
      <c r="D16" s="62">
        <f>1</f>
        <v>1</v>
      </c>
      <c r="E16" s="128">
        <f>'Unit Cost Table'!C16</f>
        <v>5</v>
      </c>
      <c r="F16" s="124">
        <f>C16*D16*E16</f>
        <v>5</v>
      </c>
      <c r="G16" s="82"/>
    </row>
    <row r="17" spans="1:7" x14ac:dyDescent="0.3">
      <c r="A17" s="78" t="s">
        <v>5</v>
      </c>
      <c r="B17" s="51" t="s">
        <v>11</v>
      </c>
      <c r="C17" s="62">
        <v>1</v>
      </c>
      <c r="D17" s="62">
        <f>1/5</f>
        <v>0.2</v>
      </c>
      <c r="E17" s="128">
        <f>'Unit Cost Table'!C17</f>
        <v>15</v>
      </c>
      <c r="F17" s="124">
        <f>C17*D17*E17</f>
        <v>3</v>
      </c>
      <c r="G17" s="82"/>
    </row>
    <row r="18" spans="1:7" x14ac:dyDescent="0.3">
      <c r="A18" s="57" t="s">
        <v>66</v>
      </c>
      <c r="B18" s="65"/>
      <c r="C18" s="66"/>
      <c r="D18" s="66"/>
      <c r="E18" s="66"/>
      <c r="F18" s="67"/>
      <c r="G18" s="82"/>
    </row>
    <row r="19" spans="1:7" x14ac:dyDescent="0.3">
      <c r="A19" s="78" t="s">
        <v>27</v>
      </c>
      <c r="B19" s="51" t="s">
        <v>21</v>
      </c>
      <c r="C19" s="62">
        <v>15</v>
      </c>
      <c r="D19" s="132">
        <f>1/12/50</f>
        <v>1.6666666666666666E-3</v>
      </c>
      <c r="E19" s="128">
        <f>'Unit Cost Table'!C20</f>
        <v>750</v>
      </c>
      <c r="F19" s="124">
        <f t="shared" ref="F19:F25" si="0">C19*D19*E19</f>
        <v>18.75</v>
      </c>
      <c r="G19" s="82"/>
    </row>
    <row r="20" spans="1:7" x14ac:dyDescent="0.3">
      <c r="A20" s="78" t="s">
        <v>18</v>
      </c>
      <c r="B20" s="51" t="s">
        <v>47</v>
      </c>
      <c r="C20" s="62">
        <v>0</v>
      </c>
      <c r="D20" s="132">
        <v>0</v>
      </c>
      <c r="E20" s="128">
        <f>'Unit Cost Table'!C21</f>
        <v>500</v>
      </c>
      <c r="F20" s="124">
        <f t="shared" si="0"/>
        <v>0</v>
      </c>
      <c r="G20" s="82"/>
    </row>
    <row r="21" spans="1:7" x14ac:dyDescent="0.3">
      <c r="A21" s="78" t="s">
        <v>19</v>
      </c>
      <c r="B21" s="51" t="s">
        <v>21</v>
      </c>
      <c r="C21" s="62">
        <v>3</v>
      </c>
      <c r="D21" s="132">
        <f>1/8/50</f>
        <v>2.5000000000000001E-3</v>
      </c>
      <c r="E21" s="128">
        <f>'Unit Cost Table'!C22</f>
        <v>4000</v>
      </c>
      <c r="F21" s="124">
        <f t="shared" si="0"/>
        <v>30</v>
      </c>
      <c r="G21" s="82"/>
    </row>
    <row r="22" spans="1:7" x14ac:dyDescent="0.3">
      <c r="A22" s="78" t="s">
        <v>22</v>
      </c>
      <c r="B22" s="51" t="s">
        <v>43</v>
      </c>
      <c r="C22" s="62">
        <v>0</v>
      </c>
      <c r="D22" s="132">
        <v>0</v>
      </c>
      <c r="E22" s="128">
        <f>'Unit Cost Table'!C23</f>
        <v>1500</v>
      </c>
      <c r="F22" s="124">
        <f t="shared" si="0"/>
        <v>0</v>
      </c>
      <c r="G22" s="82"/>
    </row>
    <row r="23" spans="1:7" x14ac:dyDescent="0.3">
      <c r="A23" s="78" t="s">
        <v>23</v>
      </c>
      <c r="B23" s="51" t="s">
        <v>44</v>
      </c>
      <c r="C23" s="62">
        <v>0</v>
      </c>
      <c r="D23" s="132">
        <v>0</v>
      </c>
      <c r="E23" s="128">
        <f>'Unit Cost Table'!C24</f>
        <v>1500</v>
      </c>
      <c r="F23" s="124">
        <f t="shared" si="0"/>
        <v>0</v>
      </c>
      <c r="G23" s="82"/>
    </row>
    <row r="24" spans="1:7" x14ac:dyDescent="0.3">
      <c r="A24" s="57" t="s">
        <v>8</v>
      </c>
      <c r="B24" s="51" t="s">
        <v>21</v>
      </c>
      <c r="C24" s="62">
        <v>15</v>
      </c>
      <c r="D24" s="132">
        <f>1/12/50</f>
        <v>1.6666666666666666E-3</v>
      </c>
      <c r="E24" s="128">
        <f>'Unit Cost Table'!C25</f>
        <v>250</v>
      </c>
      <c r="F24" s="124">
        <f t="shared" si="0"/>
        <v>6.2499999999999991</v>
      </c>
      <c r="G24" s="82"/>
    </row>
    <row r="25" spans="1:7" x14ac:dyDescent="0.3">
      <c r="A25" s="57" t="s">
        <v>90</v>
      </c>
      <c r="B25" s="51" t="s">
        <v>11</v>
      </c>
      <c r="C25" s="62">
        <v>0</v>
      </c>
      <c r="D25" s="132">
        <v>0</v>
      </c>
      <c r="E25" s="128">
        <f>'Unit Cost Table'!C26</f>
        <v>2500</v>
      </c>
      <c r="F25" s="124">
        <f t="shared" si="0"/>
        <v>0</v>
      </c>
      <c r="G25" s="82"/>
    </row>
    <row r="26" spans="1:7" x14ac:dyDescent="0.3">
      <c r="A26" s="192" t="s">
        <v>48</v>
      </c>
      <c r="B26" s="192"/>
      <c r="C26" s="192"/>
      <c r="D26" s="192"/>
      <c r="E26" s="192"/>
      <c r="F26" s="123">
        <f>SUM(F8:F25)</f>
        <v>287.94318181818181</v>
      </c>
      <c r="G26" s="82"/>
    </row>
    <row r="27" spans="1:7" x14ac:dyDescent="0.3">
      <c r="E27" s="28"/>
      <c r="F27" s="28"/>
      <c r="G27" s="82"/>
    </row>
    <row r="28" spans="1:7" ht="27.6" x14ac:dyDescent="0.3">
      <c r="A28" s="44" t="s">
        <v>38</v>
      </c>
      <c r="B28" s="44" t="s">
        <v>11</v>
      </c>
      <c r="C28" s="157" t="s">
        <v>13</v>
      </c>
      <c r="D28" s="157"/>
      <c r="E28" s="157"/>
      <c r="F28" s="44" t="s">
        <v>46</v>
      </c>
      <c r="G28" s="82"/>
    </row>
    <row r="29" spans="1:7" ht="28.8" x14ac:dyDescent="0.3">
      <c r="A29" s="57" t="s">
        <v>20</v>
      </c>
      <c r="B29" s="69" t="s">
        <v>45</v>
      </c>
      <c r="C29" s="173">
        <f>'Unit Cost Table'!C30</f>
        <v>20</v>
      </c>
      <c r="D29" s="173"/>
      <c r="E29" s="173"/>
      <c r="F29" s="124">
        <f>SUM(F8:F25)*C29/100</f>
        <v>57.588636363636361</v>
      </c>
      <c r="G29" s="82"/>
    </row>
    <row r="30" spans="1:7" x14ac:dyDescent="0.15">
      <c r="A30" s="79" t="s">
        <v>15</v>
      </c>
      <c r="B30" s="73"/>
      <c r="C30" s="73"/>
      <c r="D30" s="73"/>
      <c r="E30" s="73"/>
      <c r="F30" s="73"/>
      <c r="G30" s="82"/>
    </row>
    <row r="31" spans="1:7" x14ac:dyDescent="0.15">
      <c r="A31" s="79" t="s">
        <v>17</v>
      </c>
      <c r="B31" s="73"/>
      <c r="C31" s="73"/>
      <c r="D31" s="73"/>
      <c r="E31" s="73"/>
      <c r="F31" s="73"/>
      <c r="G31" s="82"/>
    </row>
    <row r="32" spans="1:7" x14ac:dyDescent="0.3">
      <c r="G32" s="82"/>
    </row>
    <row r="33" spans="1:7" x14ac:dyDescent="0.3">
      <c r="G33" s="82"/>
    </row>
    <row r="34" spans="1:7" x14ac:dyDescent="0.3">
      <c r="A34" s="44" t="s">
        <v>24</v>
      </c>
      <c r="B34" s="44"/>
      <c r="C34" s="44"/>
      <c r="D34" s="44"/>
      <c r="E34" s="44"/>
      <c r="F34" s="44"/>
      <c r="G34" s="82"/>
    </row>
    <row r="35" spans="1:7" ht="15.6" customHeight="1" x14ac:dyDescent="0.3">
      <c r="A35" s="189" t="s">
        <v>16</v>
      </c>
      <c r="B35" s="189"/>
      <c r="C35" s="189"/>
      <c r="D35" s="189"/>
      <c r="E35" s="189"/>
      <c r="F35" s="189"/>
      <c r="G35" s="82"/>
    </row>
    <row r="36" spans="1:7" x14ac:dyDescent="0.3">
      <c r="A36" s="190" t="s">
        <v>56</v>
      </c>
      <c r="B36" s="190"/>
      <c r="C36" s="190"/>
      <c r="D36" s="190"/>
      <c r="E36" s="190"/>
      <c r="F36" s="190"/>
      <c r="G36" s="82"/>
    </row>
    <row r="37" spans="1:7" x14ac:dyDescent="0.3">
      <c r="A37" s="175" t="s">
        <v>52</v>
      </c>
      <c r="B37" s="175"/>
      <c r="C37" s="175"/>
      <c r="D37" s="175"/>
      <c r="E37" s="175"/>
      <c r="F37" s="175"/>
      <c r="G37" s="82"/>
    </row>
    <row r="38" spans="1:7" x14ac:dyDescent="0.3">
      <c r="A38" s="168" t="s">
        <v>53</v>
      </c>
      <c r="B38" s="168"/>
      <c r="C38" s="168"/>
      <c r="D38" s="168"/>
      <c r="E38" s="168"/>
      <c r="F38" s="168"/>
      <c r="G38" s="82"/>
    </row>
    <row r="49" s="27" customFormat="1" hidden="1" x14ac:dyDescent="0.3"/>
    <row r="50" s="27" customFormat="1" hidden="1" x14ac:dyDescent="0.3"/>
    <row r="51" s="27" customFormat="1" hidden="1" x14ac:dyDescent="0.3"/>
    <row r="52" s="27" customFormat="1" hidden="1" x14ac:dyDescent="0.3"/>
    <row r="53" s="27" customFormat="1" hidden="1" x14ac:dyDescent="0.3"/>
    <row r="54" s="27" customFormat="1" hidden="1" x14ac:dyDescent="0.3"/>
    <row r="55" s="27" customFormat="1" hidden="1" x14ac:dyDescent="0.3"/>
    <row r="56" s="27" customFormat="1" hidden="1" x14ac:dyDescent="0.3"/>
    <row r="57" s="27" customFormat="1" hidden="1" x14ac:dyDescent="0.3"/>
    <row r="58" s="27" customFormat="1" hidden="1" x14ac:dyDescent="0.3"/>
    <row r="59" s="27" customFormat="1" hidden="1" x14ac:dyDescent="0.3"/>
    <row r="60" s="27" customFormat="1" hidden="1" x14ac:dyDescent="0.3"/>
    <row r="61" s="27" customFormat="1" hidden="1" x14ac:dyDescent="0.3"/>
    <row r="62" s="27" customFormat="1" hidden="1" x14ac:dyDescent="0.3"/>
    <row r="63" s="27" customFormat="1" hidden="1" x14ac:dyDescent="0.3"/>
    <row r="64" s="27" customFormat="1" hidden="1" x14ac:dyDescent="0.3"/>
    <row r="65" s="27" customFormat="1" hidden="1" x14ac:dyDescent="0.3"/>
    <row r="66" s="27" customFormat="1" hidden="1" x14ac:dyDescent="0.3"/>
    <row r="67" s="27" customFormat="1" hidden="1" x14ac:dyDescent="0.3"/>
    <row r="68" s="27" customFormat="1" hidden="1" x14ac:dyDescent="0.3"/>
    <row r="69" s="27" customFormat="1" hidden="1" x14ac:dyDescent="0.3"/>
    <row r="70" s="27" customFormat="1" hidden="1" x14ac:dyDescent="0.3"/>
    <row r="71" s="27" customFormat="1" hidden="1" x14ac:dyDescent="0.3"/>
    <row r="72" s="27" customFormat="1" hidden="1" x14ac:dyDescent="0.3"/>
    <row r="73" s="27" customFormat="1" hidden="1" x14ac:dyDescent="0.3"/>
    <row r="74" s="27" customFormat="1" hidden="1" x14ac:dyDescent="0.3"/>
    <row r="75" s="27" customFormat="1" hidden="1" x14ac:dyDescent="0.3"/>
    <row r="76" s="27" customFormat="1" hidden="1" x14ac:dyDescent="0.3"/>
  </sheetData>
  <sheetProtection algorithmName="SHA-512" hashValue="ukHbs2+PK7v1h1A2P/3F4qY4kqJ5G02PbQqa6ePur3Iasz2cnhNUzdPRYFxa8Yj1rWIFm7/I3P+cNK25P6dpag==" saltValue="+ZqkX5jtv+V8BwPtAeM1Tw==" spinCount="100000" sheet="1" objects="1" scenarios="1"/>
  <mergeCells count="13">
    <mergeCell ref="A38:F38"/>
    <mergeCell ref="D8:D12"/>
    <mergeCell ref="A1:A2"/>
    <mergeCell ref="B1:B2"/>
    <mergeCell ref="C1:D2"/>
    <mergeCell ref="E1:F1"/>
    <mergeCell ref="C3:D3"/>
    <mergeCell ref="A26:E26"/>
    <mergeCell ref="C28:E28"/>
    <mergeCell ref="C29:E29"/>
    <mergeCell ref="A35:F35"/>
    <mergeCell ref="A36:F36"/>
    <mergeCell ref="A37:F37"/>
  </mergeCells>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AAC371"/>
  </sheetPr>
  <dimension ref="A1:XFB59"/>
  <sheetViews>
    <sheetView showGridLines="0" tabSelected="1" zoomScale="92" zoomScaleNormal="92" zoomScalePageLayoutView="70" workbookViewId="0">
      <selection activeCell="G4" sqref="G4"/>
    </sheetView>
  </sheetViews>
  <sheetFormatPr defaultColWidth="0" defaultRowHeight="15.6" zeroHeight="1" x14ac:dyDescent="0.3"/>
  <cols>
    <col min="1" max="1" width="37.5" style="27" customWidth="1"/>
    <col min="2" max="2" width="17.19921875" style="27" customWidth="1"/>
    <col min="3" max="3" width="14.19921875" style="27" customWidth="1"/>
    <col min="4" max="4" width="13.5" style="27" customWidth="1"/>
    <col min="5" max="5" width="12.8984375" style="27" customWidth="1"/>
    <col min="6" max="6" width="11.59765625" style="27" customWidth="1"/>
    <col min="7" max="7" width="21.3984375" style="27" customWidth="1"/>
    <col min="8" max="16382" width="10.69921875" style="27" hidden="1"/>
    <col min="16383" max="16384" width="0.69921875" style="27" hidden="1" customWidth="1"/>
  </cols>
  <sheetData>
    <row r="1" spans="1:7" ht="31.2" customHeight="1" x14ac:dyDescent="0.3">
      <c r="A1" s="157" t="s">
        <v>78</v>
      </c>
      <c r="B1" s="157" t="s">
        <v>88</v>
      </c>
      <c r="C1" s="157" t="s">
        <v>79</v>
      </c>
      <c r="D1" s="157"/>
      <c r="E1" s="157" t="s">
        <v>80</v>
      </c>
      <c r="F1" s="157"/>
      <c r="G1" s="196"/>
    </row>
    <row r="2" spans="1:7" ht="27.6" x14ac:dyDescent="0.3">
      <c r="A2" s="157"/>
      <c r="B2" s="157"/>
      <c r="C2" s="157"/>
      <c r="D2" s="157"/>
      <c r="E2" s="42" t="s">
        <v>49</v>
      </c>
      <c r="F2" s="42" t="s">
        <v>50</v>
      </c>
      <c r="G2" s="196"/>
    </row>
    <row r="3" spans="1:7" ht="27.6" x14ac:dyDescent="0.3">
      <c r="A3" s="96" t="s">
        <v>81</v>
      </c>
      <c r="B3" s="96" t="s">
        <v>34</v>
      </c>
      <c r="C3" s="194" t="s">
        <v>95</v>
      </c>
      <c r="D3" s="194"/>
      <c r="E3" s="104">
        <f>F25+F28</f>
        <v>227.29772727272726</v>
      </c>
      <c r="F3" s="104">
        <f>E3/'Unit Cost Table'!C36</f>
        <v>8.1177759740259727</v>
      </c>
      <c r="G3" s="82"/>
    </row>
    <row r="4" spans="1:7" x14ac:dyDescent="0.3">
      <c r="A4" s="49"/>
      <c r="B4" s="49"/>
      <c r="C4" s="49"/>
      <c r="D4" s="49"/>
      <c r="E4" s="49"/>
      <c r="F4" s="49"/>
      <c r="G4" s="82"/>
    </row>
    <row r="5" spans="1:7" ht="27.6" x14ac:dyDescent="0.3">
      <c r="A5" s="42" t="s">
        <v>37</v>
      </c>
      <c r="B5" s="42" t="s">
        <v>11</v>
      </c>
      <c r="C5" s="42" t="s">
        <v>84</v>
      </c>
      <c r="D5" s="42" t="s">
        <v>54</v>
      </c>
      <c r="E5" s="42" t="s">
        <v>85</v>
      </c>
      <c r="F5" s="42" t="s">
        <v>46</v>
      </c>
      <c r="G5" s="82"/>
    </row>
    <row r="6" spans="1:7" x14ac:dyDescent="0.3">
      <c r="A6" s="45" t="s">
        <v>12</v>
      </c>
      <c r="B6" s="46"/>
      <c r="C6" s="47"/>
      <c r="D6" s="47"/>
      <c r="E6" s="47"/>
      <c r="F6" s="48"/>
      <c r="G6" s="82"/>
    </row>
    <row r="7" spans="1:7" s="52" customFormat="1" ht="14.4" x14ac:dyDescent="0.3">
      <c r="A7" s="78" t="s">
        <v>86</v>
      </c>
      <c r="B7" s="51" t="s">
        <v>57</v>
      </c>
      <c r="C7" s="62">
        <v>1</v>
      </c>
      <c r="D7" s="172"/>
      <c r="E7" s="62">
        <f>'Unit Cost Table'!C7/22/8</f>
        <v>42.613636363636367</v>
      </c>
      <c r="F7" s="124">
        <f>C7*E7</f>
        <v>42.613636363636367</v>
      </c>
      <c r="G7" s="83"/>
    </row>
    <row r="8" spans="1:7" s="52" customFormat="1" ht="14.4" x14ac:dyDescent="0.3">
      <c r="A8" s="78" t="s">
        <v>87</v>
      </c>
      <c r="B8" s="51" t="s">
        <v>57</v>
      </c>
      <c r="C8" s="62">
        <v>0.25</v>
      </c>
      <c r="D8" s="172"/>
      <c r="E8" s="62">
        <f>'Unit Cost Table'!C8/22/8</f>
        <v>48.295454545454547</v>
      </c>
      <c r="F8" s="124">
        <f>C8*E8</f>
        <v>12.073863636363637</v>
      </c>
      <c r="G8" s="83"/>
    </row>
    <row r="9" spans="1:7" s="52" customFormat="1" ht="14.4" x14ac:dyDescent="0.3">
      <c r="A9" s="78" t="s">
        <v>36</v>
      </c>
      <c r="B9" s="51" t="s">
        <v>57</v>
      </c>
      <c r="C9" s="62">
        <v>0</v>
      </c>
      <c r="D9" s="172"/>
      <c r="E9" s="62">
        <f>'Unit Cost Table'!C9/22/8</f>
        <v>42.613636363636367</v>
      </c>
      <c r="F9" s="124">
        <f>C9*E9</f>
        <v>0</v>
      </c>
      <c r="G9" s="83"/>
    </row>
    <row r="10" spans="1:7" s="52" customFormat="1" ht="14.4" x14ac:dyDescent="0.3">
      <c r="A10" s="78" t="s">
        <v>9</v>
      </c>
      <c r="B10" s="51" t="s">
        <v>57</v>
      </c>
      <c r="C10" s="62">
        <v>0.25</v>
      </c>
      <c r="D10" s="172"/>
      <c r="E10" s="62">
        <f>'Unit Cost Table'!C10/22/8</f>
        <v>45.454545454545453</v>
      </c>
      <c r="F10" s="124">
        <f>C10*E10</f>
        <v>11.363636363636363</v>
      </c>
      <c r="G10" s="83"/>
    </row>
    <row r="11" spans="1:7" s="52" customFormat="1" ht="14.4" x14ac:dyDescent="0.3">
      <c r="A11" s="78" t="s">
        <v>10</v>
      </c>
      <c r="B11" s="51" t="s">
        <v>57</v>
      </c>
      <c r="C11" s="62">
        <v>0.25</v>
      </c>
      <c r="D11" s="172"/>
      <c r="E11" s="62">
        <f>'Unit Cost Table'!C11/22/8</f>
        <v>45.454545454545453</v>
      </c>
      <c r="F11" s="124">
        <f>C11*E11</f>
        <v>11.363636363636363</v>
      </c>
      <c r="G11" s="83"/>
    </row>
    <row r="12" spans="1:7" x14ac:dyDescent="0.3">
      <c r="A12" s="45" t="s">
        <v>14</v>
      </c>
      <c r="B12" s="46"/>
      <c r="C12" s="47"/>
      <c r="D12" s="47"/>
      <c r="E12" s="47"/>
      <c r="F12" s="48"/>
      <c r="G12" s="82"/>
    </row>
    <row r="13" spans="1:7" s="52" customFormat="1" ht="14.4" x14ac:dyDescent="0.3">
      <c r="A13" s="78" t="s">
        <v>25</v>
      </c>
      <c r="B13" s="51" t="s">
        <v>42</v>
      </c>
      <c r="C13" s="62">
        <v>0</v>
      </c>
      <c r="D13" s="62">
        <v>0</v>
      </c>
      <c r="E13" s="128">
        <f>'Unit Cost Table'!C14</f>
        <v>25</v>
      </c>
      <c r="F13" s="124">
        <f>C13*D13*E13</f>
        <v>0</v>
      </c>
      <c r="G13" s="83"/>
    </row>
    <row r="14" spans="1:7" s="52" customFormat="1" ht="14.4" x14ac:dyDescent="0.3">
      <c r="A14" s="78" t="s">
        <v>26</v>
      </c>
      <c r="B14" s="51" t="s">
        <v>42</v>
      </c>
      <c r="C14" s="62">
        <v>1</v>
      </c>
      <c r="D14" s="62">
        <f>1/10</f>
        <v>0.1</v>
      </c>
      <c r="E14" s="128">
        <f>'Unit Cost Table'!C15</f>
        <v>12.5</v>
      </c>
      <c r="F14" s="124">
        <f>C14*D14*E14</f>
        <v>1.25</v>
      </c>
      <c r="G14" s="83"/>
    </row>
    <row r="15" spans="1:7" s="52" customFormat="1" ht="14.4" x14ac:dyDescent="0.3">
      <c r="A15" s="78" t="s">
        <v>6</v>
      </c>
      <c r="B15" s="51" t="s">
        <v>42</v>
      </c>
      <c r="C15" s="62">
        <v>0</v>
      </c>
      <c r="D15" s="62">
        <v>0</v>
      </c>
      <c r="E15" s="128">
        <f>'Unit Cost Table'!C16</f>
        <v>5</v>
      </c>
      <c r="F15" s="124">
        <f>C15*D15*E15</f>
        <v>0</v>
      </c>
      <c r="G15" s="83"/>
    </row>
    <row r="16" spans="1:7" s="52" customFormat="1" x14ac:dyDescent="0.3">
      <c r="A16" s="78" t="s">
        <v>5</v>
      </c>
      <c r="B16" s="51" t="s">
        <v>11</v>
      </c>
      <c r="C16" s="62">
        <v>1</v>
      </c>
      <c r="D16" s="62">
        <f>1/20</f>
        <v>0.05</v>
      </c>
      <c r="E16" s="128">
        <f>'Unit Cost Table'!C17</f>
        <v>15</v>
      </c>
      <c r="F16" s="124">
        <f>C16*D16*E16</f>
        <v>0.75</v>
      </c>
      <c r="G16" s="84"/>
    </row>
    <row r="17" spans="1:7" x14ac:dyDescent="0.3">
      <c r="A17" s="45" t="s">
        <v>66</v>
      </c>
      <c r="B17" s="46"/>
      <c r="C17" s="47"/>
      <c r="D17" s="47"/>
      <c r="E17" s="47"/>
      <c r="F17" s="48"/>
      <c r="G17" s="82"/>
    </row>
    <row r="18" spans="1:7" x14ac:dyDescent="0.3">
      <c r="A18" s="78" t="s">
        <v>27</v>
      </c>
      <c r="B18" s="53" t="s">
        <v>21</v>
      </c>
      <c r="C18" s="62">
        <v>15</v>
      </c>
      <c r="D18" s="132">
        <f>1/12/25</f>
        <v>3.3333333333333331E-3</v>
      </c>
      <c r="E18" s="120">
        <f>'Unit Cost Table'!C20</f>
        <v>750</v>
      </c>
      <c r="F18" s="133">
        <f t="shared" ref="F18:F24" si="0">C18*D18*E18</f>
        <v>37.5</v>
      </c>
      <c r="G18" s="82"/>
    </row>
    <row r="19" spans="1:7" x14ac:dyDescent="0.3">
      <c r="A19" s="78" t="s">
        <v>18</v>
      </c>
      <c r="B19" s="53" t="s">
        <v>47</v>
      </c>
      <c r="C19" s="62">
        <v>0</v>
      </c>
      <c r="D19" s="132">
        <v>0</v>
      </c>
      <c r="E19" s="120">
        <f>'Unit Cost Table'!C21</f>
        <v>500</v>
      </c>
      <c r="F19" s="133">
        <f t="shared" si="0"/>
        <v>0</v>
      </c>
      <c r="G19" s="82"/>
    </row>
    <row r="20" spans="1:7" x14ac:dyDescent="0.3">
      <c r="A20" s="78" t="s">
        <v>19</v>
      </c>
      <c r="B20" s="53" t="s">
        <v>21</v>
      </c>
      <c r="C20" s="62">
        <v>3</v>
      </c>
      <c r="D20" s="132">
        <f>1/8/25</f>
        <v>5.0000000000000001E-3</v>
      </c>
      <c r="E20" s="120">
        <f>'Unit Cost Table'!C22</f>
        <v>4000</v>
      </c>
      <c r="F20" s="133">
        <f t="shared" si="0"/>
        <v>60</v>
      </c>
      <c r="G20" s="82"/>
    </row>
    <row r="21" spans="1:7" x14ac:dyDescent="0.3">
      <c r="A21" s="78" t="s">
        <v>22</v>
      </c>
      <c r="B21" s="53" t="s">
        <v>43</v>
      </c>
      <c r="C21" s="62">
        <v>0</v>
      </c>
      <c r="D21" s="132">
        <v>0</v>
      </c>
      <c r="E21" s="120">
        <f>'Unit Cost Table'!C23</f>
        <v>1500</v>
      </c>
      <c r="F21" s="133">
        <f t="shared" si="0"/>
        <v>0</v>
      </c>
      <c r="G21" s="82"/>
    </row>
    <row r="22" spans="1:7" x14ac:dyDescent="0.3">
      <c r="A22" s="78" t="s">
        <v>23</v>
      </c>
      <c r="B22" s="53" t="s">
        <v>44</v>
      </c>
      <c r="C22" s="62">
        <v>0</v>
      </c>
      <c r="D22" s="132">
        <v>0</v>
      </c>
      <c r="E22" s="120">
        <f>'Unit Cost Table'!C24</f>
        <v>1500</v>
      </c>
      <c r="F22" s="133">
        <f t="shared" si="0"/>
        <v>0</v>
      </c>
      <c r="G22" s="82"/>
    </row>
    <row r="23" spans="1:7" x14ac:dyDescent="0.3">
      <c r="A23" s="61" t="s">
        <v>8</v>
      </c>
      <c r="B23" s="54" t="s">
        <v>21</v>
      </c>
      <c r="C23" s="62">
        <v>15</v>
      </c>
      <c r="D23" s="132">
        <f>1/12/25</f>
        <v>3.3333333333333331E-3</v>
      </c>
      <c r="E23" s="128">
        <f>'Unit Cost Table'!C25</f>
        <v>250</v>
      </c>
      <c r="F23" s="124">
        <f t="shared" si="0"/>
        <v>12.499999999999998</v>
      </c>
      <c r="G23" s="82"/>
    </row>
    <row r="24" spans="1:7" x14ac:dyDescent="0.3">
      <c r="A24" s="61" t="s">
        <v>90</v>
      </c>
      <c r="B24" s="55" t="s">
        <v>11</v>
      </c>
      <c r="C24" s="62">
        <v>0</v>
      </c>
      <c r="D24" s="132">
        <v>0</v>
      </c>
      <c r="E24" s="128">
        <f>'Unit Cost Table'!C26</f>
        <v>2500</v>
      </c>
      <c r="F24" s="124">
        <f t="shared" si="0"/>
        <v>0</v>
      </c>
      <c r="G24" s="82"/>
    </row>
    <row r="25" spans="1:7" x14ac:dyDescent="0.3">
      <c r="A25" s="198" t="s">
        <v>48</v>
      </c>
      <c r="B25" s="198"/>
      <c r="C25" s="198"/>
      <c r="D25" s="198"/>
      <c r="E25" s="198"/>
      <c r="F25" s="123">
        <f>SUM(F7:F24)</f>
        <v>189.41477272727272</v>
      </c>
      <c r="G25" s="82"/>
    </row>
    <row r="26" spans="1:7" x14ac:dyDescent="0.3">
      <c r="E26" s="28"/>
      <c r="F26" s="28"/>
      <c r="G26" s="82"/>
    </row>
    <row r="27" spans="1:7" ht="27.6" x14ac:dyDescent="0.3">
      <c r="A27" s="44" t="s">
        <v>38</v>
      </c>
      <c r="B27" s="44" t="s">
        <v>11</v>
      </c>
      <c r="C27" s="157" t="s">
        <v>13</v>
      </c>
      <c r="D27" s="157"/>
      <c r="E27" s="157"/>
      <c r="F27" s="44" t="s">
        <v>46</v>
      </c>
      <c r="G27" s="82"/>
    </row>
    <row r="28" spans="1:7" ht="31.2" x14ac:dyDescent="0.3">
      <c r="A28" s="56" t="s">
        <v>20</v>
      </c>
      <c r="B28" s="58" t="s">
        <v>45</v>
      </c>
      <c r="C28" s="173">
        <f>'Unit Cost Table'!C30</f>
        <v>20</v>
      </c>
      <c r="D28" s="173"/>
      <c r="E28" s="173"/>
      <c r="F28" s="124">
        <f>SUM(F7:F24)*C28/100</f>
        <v>37.882954545454545</v>
      </c>
      <c r="G28" s="82"/>
    </row>
    <row r="29" spans="1:7" x14ac:dyDescent="0.15">
      <c r="A29" s="59" t="s">
        <v>15</v>
      </c>
      <c r="B29" s="73"/>
      <c r="C29" s="73"/>
      <c r="D29" s="73"/>
      <c r="E29" s="73"/>
      <c r="F29" s="73"/>
      <c r="G29" s="82"/>
    </row>
    <row r="30" spans="1:7" x14ac:dyDescent="0.15">
      <c r="A30" s="60" t="s">
        <v>17</v>
      </c>
      <c r="B30" s="73"/>
      <c r="C30" s="73"/>
      <c r="D30" s="73"/>
      <c r="E30" s="73"/>
      <c r="F30" s="73"/>
      <c r="G30" s="82"/>
    </row>
    <row r="31" spans="1:7" x14ac:dyDescent="0.3">
      <c r="G31" s="82"/>
    </row>
    <row r="32" spans="1:7" x14ac:dyDescent="0.3">
      <c r="G32" s="82"/>
    </row>
    <row r="33" spans="1:7" x14ac:dyDescent="0.3">
      <c r="A33" s="44" t="s">
        <v>24</v>
      </c>
      <c r="B33" s="44"/>
      <c r="C33" s="44"/>
      <c r="D33" s="44"/>
      <c r="E33" s="44"/>
      <c r="F33" s="44"/>
      <c r="G33" s="82"/>
    </row>
    <row r="34" spans="1:7" x14ac:dyDescent="0.3">
      <c r="A34" s="199" t="s">
        <v>16</v>
      </c>
      <c r="B34" s="199"/>
      <c r="C34" s="199"/>
      <c r="D34" s="199"/>
      <c r="E34" s="199"/>
      <c r="F34" s="199"/>
      <c r="G34" s="82"/>
    </row>
    <row r="35" spans="1:7" x14ac:dyDescent="0.3">
      <c r="A35" s="200" t="s">
        <v>56</v>
      </c>
      <c r="B35" s="200"/>
      <c r="C35" s="200"/>
      <c r="D35" s="200"/>
      <c r="E35" s="200"/>
      <c r="F35" s="200"/>
      <c r="G35" s="82"/>
    </row>
    <row r="36" spans="1:7" x14ac:dyDescent="0.3">
      <c r="A36" s="201" t="s">
        <v>52</v>
      </c>
      <c r="B36" s="201"/>
      <c r="C36" s="201"/>
      <c r="D36" s="201"/>
      <c r="E36" s="201"/>
      <c r="F36" s="201"/>
      <c r="G36" s="82"/>
    </row>
    <row r="37" spans="1:7" x14ac:dyDescent="0.3">
      <c r="A37" s="197" t="s">
        <v>53</v>
      </c>
      <c r="B37" s="197"/>
      <c r="C37" s="197"/>
      <c r="D37" s="197"/>
      <c r="E37" s="197"/>
      <c r="F37" s="197"/>
      <c r="G37" s="82"/>
    </row>
    <row r="49" s="27" customFormat="1" hidden="1" x14ac:dyDescent="0.3"/>
    <row r="50" s="27" customFormat="1" hidden="1" x14ac:dyDescent="0.3"/>
    <row r="51" s="27" customFormat="1" hidden="1" x14ac:dyDescent="0.3"/>
    <row r="52" s="27" customFormat="1" hidden="1" x14ac:dyDescent="0.3"/>
    <row r="53" s="27" customFormat="1" hidden="1" x14ac:dyDescent="0.3"/>
    <row r="54" s="27" customFormat="1" hidden="1" x14ac:dyDescent="0.3"/>
    <row r="55" s="27" customFormat="1" hidden="1" x14ac:dyDescent="0.3"/>
    <row r="56" s="27" customFormat="1" hidden="1" x14ac:dyDescent="0.3"/>
    <row r="57" s="27" customFormat="1" hidden="1" x14ac:dyDescent="0.3"/>
    <row r="58" s="27" customFormat="1" hidden="1" x14ac:dyDescent="0.3"/>
    <row r="59" s="27" customFormat="1" hidden="1" x14ac:dyDescent="0.3"/>
  </sheetData>
  <sheetProtection algorithmName="SHA-512" hashValue="Zi5inaBVvIjgAhBdwcZbN7t1FSBSYwXgN7FL+94VO+VNQk7TgFkPjGMP/k4Gq00wjRyv2O8oixScZ/8r9nJ1Sw==" saltValue="W3ue7uTTyyTrf/+HS/rqkQ==" spinCount="100000" sheet="1" objects="1" scenarios="1"/>
  <mergeCells count="14">
    <mergeCell ref="G1:G2"/>
    <mergeCell ref="A37:F37"/>
    <mergeCell ref="D7:D11"/>
    <mergeCell ref="A1:A2"/>
    <mergeCell ref="B1:B2"/>
    <mergeCell ref="C1:D2"/>
    <mergeCell ref="E1:F1"/>
    <mergeCell ref="C3:D3"/>
    <mergeCell ref="A25:E25"/>
    <mergeCell ref="C27:E27"/>
    <mergeCell ref="C28:E28"/>
    <mergeCell ref="A34:F34"/>
    <mergeCell ref="A35:F35"/>
    <mergeCell ref="A36:F3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Home</vt:lpstr>
      <vt:lpstr>Styles</vt:lpstr>
      <vt:lpstr>Introduction</vt:lpstr>
      <vt:lpstr>Unit Cost Table</vt:lpstr>
      <vt:lpstr>Summary</vt:lpstr>
      <vt:lpstr>Budget Projection</vt:lpstr>
      <vt:lpstr>Revenue Projection</vt:lpstr>
      <vt:lpstr>1.1.1_1</vt:lpstr>
      <vt:lpstr>1.1.1_2</vt:lpstr>
      <vt:lpstr>1.2.1.</vt:lpstr>
      <vt:lpstr>1.3.1.</vt:lpstr>
      <vt:lpstr>2.1.1.</vt:lpstr>
      <vt:lpstr>3.1.1.</vt:lpstr>
      <vt:lpstr>3.1.2.</vt:lpstr>
      <vt:lpstr>4.1.1.</vt:lpstr>
      <vt:lpstr>4.1.2_1</vt:lpstr>
      <vt:lpstr>4.1.2_2</vt:lpstr>
      <vt:lpstr>4.1.3.</vt:lpstr>
      <vt:lpstr>4.1.4.</vt:lpstr>
      <vt:lpstr>4.1.5.</vt:lpstr>
      <vt:lpstr>4.2.1.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Serebryakova</dc:creator>
  <cp:lastModifiedBy>Vasile Bounegru</cp:lastModifiedBy>
  <dcterms:created xsi:type="dcterms:W3CDTF">2021-02-08T07:06:52Z</dcterms:created>
  <dcterms:modified xsi:type="dcterms:W3CDTF">2021-10-26T21:04:51Z</dcterms:modified>
</cp:coreProperties>
</file>